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G:\scalesmaint\Indie\POs\"/>
    </mc:Choice>
  </mc:AlternateContent>
  <xr:revisionPtr revIDLastSave="0" documentId="13_ncr:1_{9493AF0F-6AA7-4C24-9A08-56DD7FCE884D}" xr6:coauthVersionLast="47" xr6:coauthVersionMax="47" xr10:uidLastSave="{00000000-0000-0000-0000-000000000000}"/>
  <workbookProtection workbookAlgorithmName="SHA-512" workbookHashValue="QbR/lMhHwM39/CUAkNZzDDlL/rBow6HDphtin+9wcp2E5YWC2TLtUMrmXk4CkeBatCl+U0zhN/nbP/6MT3x86A==" workbookSaltValue="EY6odQiYi+YaeNAYng61bw==" workbookSpinCount="100000" lockStructure="1"/>
  <bookViews>
    <workbookView xWindow="-120" yWindow="-120" windowWidth="29040" windowHeight="15720" xr2:uid="{6DB212B3-DD7E-48AB-A681-DA7F8816CF75}"/>
  </bookViews>
  <sheets>
    <sheet name="PO PBK" sheetId="1" r:id="rId1"/>
    <sheet name="Instruction" sheetId="5" r:id="rId2"/>
    <sheet name="PBK Dropdowns" sheetId="3" state="hidden" r:id="rId3"/>
    <sheet name="Spine width Calculator" sheetId="4"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1" l="1"/>
  <c r="K3" i="1" s="1" a="1"/>
  <c r="K3" i="1" s="1"/>
  <c r="H3" i="4" l="1"/>
  <c r="H2" i="4" l="1"/>
  <c r="H4" i="4" s="1"/>
  <c r="H5" i="4" s="1"/>
  <c r="L2" i="4" l="1" a="1"/>
  <c r="L2" i="4" s="1"/>
  <c r="B97" i="3"/>
  <c r="J54" i="1" s="1"/>
  <c r="B98" i="3"/>
  <c r="J55" i="1" s="1"/>
  <c r="B99" i="3"/>
  <c r="J56" i="1" s="1"/>
  <c r="B100" i="3"/>
  <c r="J57" i="1" s="1"/>
  <c r="B96" i="3"/>
  <c r="J53" i="1" s="1"/>
  <c r="F4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<sst xmlns="http://schemas.openxmlformats.org/spreadsheetml/2006/main" count="387" uniqueCount="224">
  <si>
    <t xml:space="preserve">Order Details: </t>
  </si>
  <si>
    <t xml:space="preserve">Title: </t>
  </si>
  <si>
    <t xml:space="preserve">ISBN: </t>
  </si>
  <si>
    <t xml:space="preserve">Customer Details: </t>
  </si>
  <si>
    <t xml:space="preserve">Email: </t>
  </si>
  <si>
    <t xml:space="preserve">Telephone: </t>
  </si>
  <si>
    <t xml:space="preserve">New/Reprint: </t>
  </si>
  <si>
    <t xml:space="preserve">Total Quantity: </t>
  </si>
  <si>
    <t xml:space="preserve">Customer Contact: </t>
  </si>
  <si>
    <t xml:space="preserve">Publisher Name: </t>
  </si>
  <si>
    <t xml:space="preserve">Date PO &amp; Files Supplied: </t>
  </si>
  <si>
    <t>Account Code:</t>
  </si>
  <si>
    <t xml:space="preserve">Date: </t>
  </si>
  <si>
    <t xml:space="preserve">Bind Style: </t>
  </si>
  <si>
    <t xml:space="preserve">Trim Size: </t>
  </si>
  <si>
    <t xml:space="preserve">Extent </t>
  </si>
  <si>
    <t>Proofs:</t>
  </si>
  <si>
    <t xml:space="preserve">Text Paper: </t>
  </si>
  <si>
    <t xml:space="preserve">Illustrations: </t>
  </si>
  <si>
    <t>Special Finishes:</t>
  </si>
  <si>
    <t>#1</t>
  </si>
  <si>
    <t>#2</t>
  </si>
  <si>
    <t>#3</t>
  </si>
  <si>
    <t>#4</t>
  </si>
  <si>
    <t>#5</t>
  </si>
  <si>
    <t>Interior:</t>
  </si>
  <si>
    <t>Cover print:</t>
  </si>
  <si>
    <t>Cover finish:</t>
  </si>
  <si>
    <t>Advances Quanity:</t>
  </si>
  <si>
    <t>Bulk Quantity:</t>
  </si>
  <si>
    <t xml:space="preserve">Advance Address: </t>
  </si>
  <si>
    <t xml:space="preserve">Packing and Delivery: </t>
  </si>
  <si>
    <t>Packing:</t>
  </si>
  <si>
    <t>Special Instructions:</t>
  </si>
  <si>
    <t xml:space="preserve">Quantity: </t>
  </si>
  <si>
    <t xml:space="preserve">Any Additonal Deliveries: </t>
  </si>
  <si>
    <t xml:space="preserve">Clays/Gardners Distribution Scheme: </t>
  </si>
  <si>
    <t>If you are planning to use the scheme, please discuss this with your sales rep first:</t>
  </si>
  <si>
    <t>Using Clays Gardners Distribution Scheme:</t>
  </si>
  <si>
    <t>Quantity to store at Clays for scheme:</t>
  </si>
  <si>
    <t>Clays Paperback Purchase Order Form:</t>
  </si>
  <si>
    <t xml:space="preserve">Please see INSTRUCTIONS tab for guidance on completing the PO. </t>
  </si>
  <si>
    <t xml:space="preserve">For questions about completing the form, please contact your Clays sales representative. </t>
  </si>
  <si>
    <t xml:space="preserve">Tel: </t>
  </si>
  <si>
    <t>Tel:</t>
  </si>
  <si>
    <t>New</t>
  </si>
  <si>
    <t>Reprint (same data)</t>
  </si>
  <si>
    <t>Reprint (new data)</t>
  </si>
  <si>
    <t>New/Reprint</t>
  </si>
  <si>
    <t>Text Paper</t>
  </si>
  <si>
    <t>Holmen Book (55/106, white)</t>
  </si>
  <si>
    <t>Amber Hiway (80/98)</t>
  </si>
  <si>
    <t>4/0</t>
  </si>
  <si>
    <t>4/4</t>
  </si>
  <si>
    <t>4/1</t>
  </si>
  <si>
    <t>Cover Finish</t>
  </si>
  <si>
    <t>No Finish</t>
  </si>
  <si>
    <t>Spot UV (front, back &amp; spine)</t>
  </si>
  <si>
    <t xml:space="preserve">Foiling (front, back &amp; spine) </t>
  </si>
  <si>
    <t>Double-walled cartons</t>
  </si>
  <si>
    <t xml:space="preserve">Using Gardners Scheme? </t>
  </si>
  <si>
    <t>Yes</t>
  </si>
  <si>
    <t xml:space="preserve">No </t>
  </si>
  <si>
    <t>N/A</t>
  </si>
  <si>
    <t>Uncoated (specify in Notes)</t>
  </si>
  <si>
    <t>Please note you cannot specify delivery time</t>
  </si>
  <si>
    <t xml:space="preserve">E.g. packing for onwards export, restricted access to property. </t>
  </si>
  <si>
    <t>Paperback with Flaps</t>
  </si>
  <si>
    <t>Bind Style</t>
  </si>
  <si>
    <t>Paperback</t>
  </si>
  <si>
    <t>Holmen Cream (65/138)</t>
  </si>
  <si>
    <t>Munken Premium White (80/140)</t>
  </si>
  <si>
    <t>Illustrations</t>
  </si>
  <si>
    <t>None</t>
  </si>
  <si>
    <t>Coverboard</t>
  </si>
  <si>
    <t>Clays standard coated 220gsm</t>
  </si>
  <si>
    <t>Clays heavy coated 260gsm</t>
  </si>
  <si>
    <t>Cover Print</t>
  </si>
  <si>
    <t>Gloss varnish</t>
  </si>
  <si>
    <t>Matt lamination</t>
  </si>
  <si>
    <t>Gloss lamination</t>
  </si>
  <si>
    <t>Anti-scuff lamination</t>
  </si>
  <si>
    <t>Soft-touch matt lamination</t>
  </si>
  <si>
    <t>PDF Proofs</t>
  </si>
  <si>
    <t>Pre-Press Extras</t>
  </si>
  <si>
    <t>Extra Finishes</t>
  </si>
  <si>
    <t>Foiling (front &amp; spine)</t>
  </si>
  <si>
    <t>Embossing (front only)</t>
  </si>
  <si>
    <t>Embossing (front &amp; back)</t>
  </si>
  <si>
    <t>Debossing (front only)</t>
  </si>
  <si>
    <t>Debossing (front &amp; back)</t>
  </si>
  <si>
    <t>Pantone colour (please provide reference)</t>
  </si>
  <si>
    <t>Packing</t>
  </si>
  <si>
    <t>Binders parcels (bulk shrink-wrapping)</t>
  </si>
  <si>
    <t>Text (extra charge)</t>
  </si>
  <si>
    <t>Cover (extra charge)</t>
  </si>
  <si>
    <t>Text &amp; Cover (extra charge)</t>
  </si>
  <si>
    <t>Generate &amp; Insert Barcode (extra charge)</t>
  </si>
  <si>
    <t>X</t>
  </si>
  <si>
    <t>Trim Sizes</t>
  </si>
  <si>
    <t xml:space="preserve">A format </t>
  </si>
  <si>
    <t>B Format</t>
  </si>
  <si>
    <t>Demy</t>
  </si>
  <si>
    <t>Royal</t>
  </si>
  <si>
    <t>Microns</t>
  </si>
  <si>
    <t>Delivery Date:</t>
  </si>
  <si>
    <t>Other (please specify in notes)</t>
  </si>
  <si>
    <t>8PP x 1 Section Monochrome</t>
  </si>
  <si>
    <t>16PP x 1 Section Monochrome</t>
  </si>
  <si>
    <t>16PP - 8PP x 2 Sections Monochrome</t>
  </si>
  <si>
    <t>24PP OR 32PP x 1 Section Monochrome</t>
  </si>
  <si>
    <t>8PP x 1 Section Colour</t>
  </si>
  <si>
    <t>16PP x 1 Section Colour</t>
  </si>
  <si>
    <t>16PP - 8PP x 2 sections Colour</t>
  </si>
  <si>
    <t>24PP OR 32PP x 1 Section Colour</t>
  </si>
  <si>
    <t>Quote Reference:</t>
  </si>
  <si>
    <t>Spine Width:</t>
  </si>
  <si>
    <t>Microns:</t>
  </si>
  <si>
    <t>Name:</t>
  </si>
  <si>
    <t>House/ Building Number:</t>
  </si>
  <si>
    <t>Street:</t>
  </si>
  <si>
    <t>Postcode:</t>
  </si>
  <si>
    <t>Cover board:</t>
  </si>
  <si>
    <t>Is this a resedential address?</t>
  </si>
  <si>
    <t>No</t>
  </si>
  <si>
    <t>Data Amendments:</t>
  </si>
  <si>
    <t>Margins:</t>
  </si>
  <si>
    <t>Margins</t>
  </si>
  <si>
    <t>Printed price on cover:</t>
  </si>
  <si>
    <t>Cover Specifications:</t>
  </si>
  <si>
    <t>Please pick from the specifications below</t>
  </si>
  <si>
    <t xml:space="preserve">If your book contains features that are not covered in the PO, please detail below: </t>
  </si>
  <si>
    <t>Select from menu; if N/A, please leave blank</t>
  </si>
  <si>
    <t>If foiling or pantone is selected please list reference below</t>
  </si>
  <si>
    <t>Please select specification here</t>
  </si>
  <si>
    <t>dd/mm/yyyy</t>
  </si>
  <si>
    <t>Data Amendments: e.g. remove intergrated illustration on page 16</t>
  </si>
  <si>
    <t>178(h) x 111(w)</t>
  </si>
  <si>
    <t>198(h) x 129(w)</t>
  </si>
  <si>
    <t>216(h) x 135(w)</t>
  </si>
  <si>
    <t>234(h) x 153(w)</t>
  </si>
  <si>
    <t>Margins as data</t>
  </si>
  <si>
    <t>Follow margins detailed in data amendment notes</t>
  </si>
  <si>
    <t>Text Correction Insert (extra charge, please detail in data amendment notes)</t>
  </si>
  <si>
    <t>£ Sterling</t>
  </si>
  <si>
    <t>$ US</t>
  </si>
  <si>
    <t>$ CAN</t>
  </si>
  <si>
    <t>€ Euro</t>
  </si>
  <si>
    <t>Email:</t>
  </si>
  <si>
    <t>PO Reference:</t>
  </si>
  <si>
    <t>Bulk Delivery Address and Contact Details:</t>
  </si>
  <si>
    <t>Additional Delivery Address and Contact Details:</t>
  </si>
  <si>
    <t xml:space="preserve">Stickers: </t>
  </si>
  <si>
    <t>Cover Price</t>
  </si>
  <si>
    <t>Stickers</t>
  </si>
  <si>
    <t>Clays to supply</t>
  </si>
  <si>
    <t>Publisher to supply</t>
  </si>
  <si>
    <t>Spot UV (front)</t>
  </si>
  <si>
    <t>Spot UV (front &amp; back)</t>
  </si>
  <si>
    <t>Foiling (spine)</t>
  </si>
  <si>
    <t xml:space="preserve">Please include requirements for any elements of the spec not covered above. For example, any stickering, printing-over-foil, sprayed edges, etc. </t>
  </si>
  <si>
    <t>Special Finishes</t>
  </si>
  <si>
    <t xml:space="preserve">Misc: </t>
  </si>
  <si>
    <t>Notes:</t>
  </si>
  <si>
    <t>Please type any extra information you would like to add into this box</t>
  </si>
  <si>
    <t>Please advise sticker specification in this box</t>
  </si>
  <si>
    <t xml:space="preserve">Instructions: </t>
  </si>
  <si>
    <r>
      <t xml:space="preserve">This is the 2024 Clays Purchase Order Form for </t>
    </r>
    <r>
      <rPr>
        <b/>
        <sz val="11"/>
        <color theme="1"/>
        <rFont val="Calibri"/>
        <family val="2"/>
        <scheme val="minor"/>
      </rPr>
      <t>Paperback</t>
    </r>
    <r>
      <rPr>
        <sz val="11"/>
        <color theme="1"/>
        <rFont val="Calibri"/>
        <family val="2"/>
        <scheme val="minor"/>
      </rPr>
      <t xml:space="preserve"> titles. If your order is a hardback, please contact your sales rep. for a hardback version of this form. </t>
    </r>
  </si>
  <si>
    <r>
      <t xml:space="preserve">Publisher name: </t>
    </r>
    <r>
      <rPr>
        <sz val="11"/>
        <color theme="1"/>
        <rFont val="Calibri"/>
        <family val="2"/>
        <scheme val="minor"/>
      </rPr>
      <t xml:space="preserve">Please state your company name or your prefered name. </t>
    </r>
  </si>
  <si>
    <r>
      <t>Account code</t>
    </r>
    <r>
      <rPr>
        <sz val="11"/>
        <color theme="1"/>
        <rFont val="Calibri"/>
        <family val="2"/>
        <scheme val="minor"/>
      </rPr>
      <t>: This is your unique code that identifies your account in the Clays database. This will be provided once you complete the Customer Application Form. If this has not been shared with you, please let your Sales Rep know.</t>
    </r>
  </si>
  <si>
    <r>
      <t>Title</t>
    </r>
    <r>
      <rPr>
        <sz val="11"/>
        <color theme="1"/>
        <rFont val="Calibri"/>
        <family val="2"/>
        <scheme val="minor"/>
      </rPr>
      <t>: This is the title of your book.</t>
    </r>
  </si>
  <si>
    <t>ISBN: This is the acronym for International Standard Book Number, and it is a 13-digit number that identifies a specific book. If you don’t have one yet, they can be purchased here: Nielsen UK ISBN Store (nielsenisbnstore.com).</t>
  </si>
  <si>
    <r>
      <t>New/Reprint</t>
    </r>
    <r>
      <rPr>
        <sz val="11"/>
        <color theme="1"/>
        <rFont val="Calibri"/>
        <family val="2"/>
        <scheme val="minor"/>
      </rPr>
      <t>: Whether it is a new order for Clays, or a reprint of a previous job printed with us.</t>
    </r>
  </si>
  <si>
    <r>
      <t>Quote reference:</t>
    </r>
    <r>
      <rPr>
        <sz val="11"/>
        <color theme="1"/>
        <rFont val="Calibri"/>
        <family val="2"/>
        <scheme val="minor"/>
      </rPr>
      <t xml:space="preserve"> This is the reference number of the initial production quote you were sent. It starts with the letter A followed by a combination of numbers.</t>
    </r>
  </si>
  <si>
    <r>
      <t>Bind Style</t>
    </r>
    <r>
      <rPr>
        <sz val="11"/>
        <color theme="1"/>
        <rFont val="Calibri"/>
        <family val="2"/>
        <scheme val="minor"/>
      </rPr>
      <t>: Please choose between a standard paperback and a paperback with flaps.</t>
    </r>
  </si>
  <si>
    <r>
      <t>Trim Size</t>
    </r>
    <r>
      <rPr>
        <sz val="11"/>
        <color theme="1"/>
        <rFont val="Calibri"/>
        <family val="2"/>
        <scheme val="minor"/>
      </rPr>
      <t>: These are the dimensions of your book. Our standard trim sizes are:</t>
    </r>
  </si>
  <si>
    <t>198mm x 129mm (B Format)</t>
  </si>
  <si>
    <t>178mm x 111mm (A Format)</t>
  </si>
  <si>
    <t>216mm x 135mm (Demy)</t>
  </si>
  <si>
    <t>234mm x 153mm (Royal)</t>
  </si>
  <si>
    <r>
      <t>Extent</t>
    </r>
    <r>
      <rPr>
        <sz val="11"/>
        <color theme="1"/>
        <rFont val="Calibri"/>
        <family val="2"/>
        <scheme val="minor"/>
      </rPr>
      <t>: This is the page count of your text file, which must be divisible by 16.</t>
    </r>
  </si>
  <si>
    <r>
      <t>Total Quantity</t>
    </r>
    <r>
      <rPr>
        <sz val="11"/>
        <color theme="1"/>
        <rFont val="Calibri"/>
        <family val="2"/>
        <scheme val="minor"/>
      </rPr>
      <t>: This is the total number of copies you want to be printed.</t>
    </r>
  </si>
  <si>
    <r>
      <t>Proofs</t>
    </r>
    <r>
      <rPr>
        <sz val="11"/>
        <color theme="1"/>
        <rFont val="Calibri"/>
        <family val="2"/>
        <scheme val="minor"/>
      </rPr>
      <t>: This is the digital proof of either the text file, or cover file, or both. They will come at an additional cost of £37.21 each.</t>
    </r>
  </si>
  <si>
    <r>
      <t>Data Amendments</t>
    </r>
    <r>
      <rPr>
        <sz val="11"/>
        <color theme="1"/>
        <rFont val="Calibri"/>
        <family val="2"/>
        <scheme val="minor"/>
      </rPr>
      <t>: This includes amendments to a file, such as updating the ISBN, inserting the FSC logo, updating the website address, generating and inserting the barcode, updating the price, etc. Your Sales Rep will provide you with costs.</t>
    </r>
  </si>
  <si>
    <r>
      <t>Delivery Date</t>
    </r>
    <r>
      <rPr>
        <sz val="11"/>
        <color theme="1"/>
        <rFont val="Calibri"/>
        <family val="2"/>
        <scheme val="minor"/>
      </rPr>
      <t>: Please keep in mind that our typical turnaround time is 15 working days for new title and 10 working days for reprints. In both cases, day 1 starts on the day that we receive both print-ready files as well as confirmation of payment from our financial team (not when we receive the PO).</t>
    </r>
  </si>
  <si>
    <r>
      <t>Text Paper</t>
    </r>
    <r>
      <rPr>
        <sz val="11"/>
        <color theme="1"/>
        <rFont val="Calibri"/>
        <family val="2"/>
        <scheme val="minor"/>
      </rPr>
      <t>: This is the stock paper used for the inside pages. Our standard book papers range from 52 gsm (grams per square meter) to 80gsm and – generally speaking – the heavier the paper, the better the quality, but also the higher the cost.</t>
    </r>
  </si>
  <si>
    <r>
      <t>Margins</t>
    </r>
    <r>
      <rPr>
        <sz val="11"/>
        <color theme="1"/>
        <rFont val="Calibri"/>
        <family val="2"/>
        <scheme val="minor"/>
      </rPr>
      <t>: If the margins typeset in the files require no further attention, please select ‘Follow as typeset in data’, otherwise please add instructions.</t>
    </r>
  </si>
  <si>
    <r>
      <t>Illustrations</t>
    </r>
    <r>
      <rPr>
        <sz val="11"/>
        <color theme="1"/>
        <rFont val="Calibri"/>
        <family val="2"/>
        <scheme val="minor"/>
      </rPr>
      <t>: This is a collated plate section of glossy paper stuck in the middle of the book used for illustrations. The illustrations can be black &amp; white (monochrome) or in colour and the extent has to be divisible by 8.</t>
    </r>
  </si>
  <si>
    <r>
      <t>Coverboard</t>
    </r>
    <r>
      <rPr>
        <sz val="11"/>
        <color theme="1"/>
        <rFont val="Calibri"/>
        <family val="2"/>
        <scheme val="minor"/>
      </rPr>
      <t>: This regulates the thickness of the cover board of the book. You can choose between the Clays 220gsm standard coated board or the 260gsm standard coated cover board. If you are interested in uncoated cover boards, please ask your Sales Rep and then add instruction.</t>
    </r>
  </si>
  <si>
    <r>
      <t>Cover print</t>
    </r>
    <r>
      <rPr>
        <sz val="11"/>
        <color theme="1"/>
        <rFont val="Calibri"/>
        <family val="2"/>
        <scheme val="minor"/>
      </rPr>
      <t>: This is the number of colours in the data that will print on each side of the coverboard. For example, 4/4 will print CMYK on the outer and inner side of the cover, whereas 4/0 will only print on the outer cover.</t>
    </r>
  </si>
  <si>
    <r>
      <t>Cover finish</t>
    </r>
    <r>
      <rPr>
        <sz val="11"/>
        <color theme="1"/>
        <rFont val="Calibri"/>
        <family val="2"/>
        <scheme val="minor"/>
      </rPr>
      <t>: We have a range of cover finishes that can be applied to your book – such as matt / gloss / soft matt / non-scuff lamination. Lamination is a plastic film which is applied to the entire printed sheet to create various effects. Please note that if you choose an uncoated cover board, no additional cover finishes will be applied.</t>
    </r>
  </si>
  <si>
    <r>
      <t>Spine width</t>
    </r>
    <r>
      <rPr>
        <sz val="11"/>
        <color theme="1"/>
        <rFont val="Calibri"/>
        <family val="2"/>
        <scheme val="minor"/>
      </rPr>
      <t>: This is the width of the spine of your book. If you are unsure about this, you can find it outlined at the bottom of the production quote you have been sent.</t>
    </r>
  </si>
  <si>
    <r>
      <t>Special finishes</t>
    </r>
    <r>
      <rPr>
        <sz val="11"/>
        <color theme="1"/>
        <rFont val="Calibri"/>
        <family val="2"/>
        <scheme val="minor"/>
      </rPr>
      <t>: We have a range of extra finishes that can be applied on top of the standard cover finishes – such as foiling, spot UV, embossing and debossing.</t>
    </r>
  </si>
  <si>
    <r>
      <t>Foil blocking</t>
    </r>
    <r>
      <rPr>
        <sz val="11"/>
        <color theme="1"/>
        <rFont val="Calibri"/>
        <family val="2"/>
        <scheme val="minor"/>
      </rPr>
      <t xml:space="preserve"> – is the process of applying a metallic foil to your cover and it is available in a range of colours.</t>
    </r>
  </si>
  <si>
    <r>
      <t>Spot UV</t>
    </r>
    <r>
      <rPr>
        <sz val="11"/>
        <color theme="1"/>
        <rFont val="Calibri"/>
        <family val="2"/>
        <scheme val="minor"/>
      </rPr>
      <t xml:space="preserve"> – is the process of applying gloss varnish to a localised area of the cover, the title or an image for example.</t>
    </r>
  </si>
  <si>
    <r>
      <t>Embossing</t>
    </r>
    <r>
      <rPr>
        <sz val="11"/>
        <color theme="1"/>
        <rFont val="Calibri"/>
        <family val="2"/>
        <scheme val="minor"/>
      </rPr>
      <t xml:space="preserve"> – is the process of applying pressure to the cover board to raise a specific area for greater emphasis.</t>
    </r>
  </si>
  <si>
    <r>
      <t>Debossing</t>
    </r>
    <r>
      <rPr>
        <sz val="11"/>
        <color theme="1"/>
        <rFont val="Calibri"/>
        <family val="2"/>
        <scheme val="minor"/>
      </rPr>
      <t xml:space="preserve"> – follows the same process as the above but with the aim of creating a hollow.</t>
    </r>
  </si>
  <si>
    <t>If your cover requires a Pantone colour and it has not been costed yet, please let your Sales Rep know and provide the colour reference number.</t>
  </si>
  <si>
    <r>
      <t>Packing</t>
    </r>
    <r>
      <rPr>
        <sz val="11"/>
        <color theme="1"/>
        <rFont val="Calibri"/>
        <family val="2"/>
        <scheme val="minor"/>
      </rPr>
      <t>: We have three options for delivery, from most expensive to cheapest:</t>
    </r>
  </si>
  <si>
    <r>
      <t>1. Double walled cartons</t>
    </r>
    <r>
      <rPr>
        <sz val="11"/>
        <color theme="1"/>
        <rFont val="Calibri"/>
        <family val="2"/>
        <scheme val="minor"/>
      </rPr>
      <t>: offers the most protection and it’s the best option in terms of storage if the books are being delivered to a warehouse.</t>
    </r>
  </si>
  <si>
    <r>
      <t>2. Single walled cartons</t>
    </r>
    <r>
      <rPr>
        <sz val="11"/>
        <color theme="1"/>
        <rFont val="Calibri"/>
        <family val="2"/>
        <scheme val="minor"/>
      </rPr>
      <t xml:space="preserve">: not as much protection as the double walled ones, but they are a more cost-effective option. </t>
    </r>
  </si>
  <si>
    <r>
      <t>3. Binder’s parcels</t>
    </r>
    <r>
      <rPr>
        <sz val="11"/>
        <color theme="1"/>
        <rFont val="Calibri"/>
        <family val="2"/>
        <scheme val="minor"/>
      </rPr>
      <t xml:space="preserve"> (shrink wrap packaging, not a carton): offers the least protection, but perhaps the best option in terms of storage if the books are being delivered to a residential address or to an office.</t>
    </r>
  </si>
  <si>
    <r>
      <t>Bulk Delivery</t>
    </r>
    <r>
      <rPr>
        <sz val="11"/>
        <color theme="1"/>
        <rFont val="Calibri"/>
        <family val="2"/>
        <scheme val="minor"/>
      </rPr>
      <t>: This is the larger quantity of the order that you will want to be delivered to the main address. If no additional deliveries are required, this will be the total quantity of the order.</t>
    </r>
  </si>
  <si>
    <r>
      <t>Advances Quantity</t>
    </r>
    <r>
      <rPr>
        <sz val="11"/>
        <color theme="1"/>
        <rFont val="Calibri"/>
        <family val="2"/>
        <scheme val="minor"/>
      </rPr>
      <t>: These are a small number of copies of the book that are taken from the overall quantity to be delivered to any secondary addresses. While the bulk of the books might be going to a warehouse, advances would usually go to an office address. Please note that these are not production proof copies, and won’t delivery any earlier than the bulk.</t>
    </r>
  </si>
  <si>
    <r>
      <t>Any Additional Deliveries Quantity</t>
    </r>
    <r>
      <rPr>
        <sz val="11"/>
        <color theme="1"/>
        <rFont val="Calibri"/>
        <family val="2"/>
        <scheme val="minor"/>
      </rPr>
      <t>: One additional delivery of up to 100 copies is included in the production quote. Any quantities beyond this, will incur in an additional cost.</t>
    </r>
  </si>
  <si>
    <t>Please note that deliveries to residential address can incur in an additional cost if they require tail lift services to lower pallets from the van. Please double check with your Sales Rep.</t>
  </si>
  <si>
    <r>
      <t>Clays / Gardners Distribution Scheme</t>
    </r>
    <r>
      <rPr>
        <sz val="11"/>
        <color theme="1"/>
        <rFont val="Calibri"/>
        <family val="2"/>
        <scheme val="minor"/>
      </rPr>
      <t>: This is an optional distribution scheme that we offer to our indie customers to help them make their titles available for (online) purchase on retailers’ websites, such as Amazon and Waterstones. This service is in partnership with Gardners, the largest book wholesaler in the UK. If you are interested in pursuing this scheme, please let your Sales Rep know.</t>
    </r>
  </si>
  <si>
    <r>
      <t>Using Clays Gardners Distribution Scheme</t>
    </r>
    <r>
      <rPr>
        <sz val="11"/>
        <color theme="1"/>
        <rFont val="Calibri"/>
        <family val="2"/>
        <scheme val="minor"/>
      </rPr>
      <t>: If you are not interested in signing up for the scheme, please press ‘no’.</t>
    </r>
  </si>
  <si>
    <r>
      <t>Quantity to store at Clays for scheme</t>
    </r>
    <r>
      <rPr>
        <sz val="11"/>
        <color theme="1"/>
        <rFont val="Calibri"/>
        <family val="2"/>
        <scheme val="minor"/>
      </rPr>
      <t>: This is the number of books you wish to store at the Clays’ warehouse to be distributed by Gardners.</t>
    </r>
  </si>
  <si>
    <t>Holmen Bulky (52/114)</t>
  </si>
  <si>
    <t>Holmen Book (52/81, white)</t>
  </si>
  <si>
    <t>Holmen Cream (52/81, cream)</t>
  </si>
  <si>
    <t>Holmen Cream (55/107, cream)</t>
  </si>
  <si>
    <t>Extent:</t>
  </si>
  <si>
    <t>Bulk:</t>
  </si>
  <si>
    <t>Adj.</t>
  </si>
  <si>
    <t>Postocde</t>
  </si>
  <si>
    <t>Town</t>
  </si>
  <si>
    <t>Town:</t>
  </si>
  <si>
    <t>Foiling over lam (spine)</t>
  </si>
  <si>
    <t>Foiling over lam (front &amp; spine)</t>
  </si>
  <si>
    <t xml:space="preserve">Foiling over lam (front, back &amp; spine) </t>
  </si>
  <si>
    <t>Email For Tracking Info:</t>
  </si>
  <si>
    <t>Email For Trcking Info;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</si>
</sst>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809]* #,##0.00_-;\-[$£-809]* #,##0.00_-;_-[$£-809]* &quot;-&quot;??_-;_-@_-"/>
    <numFmt numFmtId="165" formatCode="0&quot;mm&quot;"/>
  </numFmts>
  <fonts count="19" x14ac:knownFonts="1">
    <font>
      <sz val="11"/>
      <color theme="1"/>
      <name val="Calibri"/>
      <family val="2"/>
      <scheme val="minor"/>
    </font>
    <font>
      <b/>
      <sz val="11"/>
      <color theme="1"/>
      <name val="Calibri"/>
      <family val="2"/>
      <scheme val="minor"/>
    </font>
    <font>
      <b/>
      <sz val="10"/>
      <color theme="1"/>
      <name val="Calibri"/>
      <family val="2"/>
      <scheme val="minor"/>
    </font>
    <font>
      <b/>
      <sz val="12"/>
      <color theme="1"/>
      <name val="Calibri"/>
      <family val="2"/>
      <scheme val="minor"/>
    </font>
    <font>
      <b/>
      <sz val="10"/>
      <color indexed="10"/>
      <name val="Arial"/>
      <family val="2"/>
    </font>
    <font>
      <b/>
      <sz val="10"/>
      <name val="Arial"/>
      <family val="2"/>
    </font>
    <font>
      <b/>
      <sz val="8"/>
      <color theme="1"/>
      <name val="Calibri"/>
      <family val="2"/>
      <scheme val="minor"/>
    </font>
    <font>
      <sz val="8"/>
      <color theme="1"/>
      <name val="Calibri"/>
      <family val="2"/>
      <scheme val="minor"/>
    </font>
    <font>
      <b/>
      <i/>
      <sz val="8"/>
      <color rgb="FFFF0000"/>
      <name val="Calibri"/>
      <family val="2"/>
      <scheme val="minor"/>
    </font>
    <font>
      <i/>
      <sz val="8"/>
      <color theme="1" tint="0.34998626667073579"/>
      <name val="Calibri"/>
      <family val="2"/>
      <scheme val="minor"/>
    </font>
    <font>
      <i/>
      <sz val="8"/>
      <color theme="1"/>
      <name val="Calibri"/>
      <family val="2"/>
      <scheme val="minor"/>
    </font>
    <font>
      <b/>
      <u/>
      <sz val="12"/>
      <color rgb="FFFF0000"/>
      <name val="Calibri"/>
      <family val="2"/>
      <scheme val="minor"/>
    </font>
    <font>
      <sz val="10"/>
      <color theme="1"/>
      <name val="Calibri"/>
      <family val="2"/>
      <scheme val="minor"/>
    </font>
    <font>
      <sz val="11"/>
      <color theme="1"/>
      <name val="Aptos"/>
      <family val="2"/>
    </font>
    <font>
      <sz val="11"/>
      <color theme="1"/>
      <name val="Aptos Narrow"/>
      <family val="2"/>
    </font>
    <font>
      <u/>
      <sz val="11"/>
      <color theme="10"/>
      <name val="Calibri"/>
      <family val="2"/>
      <scheme val="minor"/>
    </font>
    <font>
      <b/>
      <sz val="18"/>
      <color theme="1"/>
      <name val="Calibri"/>
      <family val="2"/>
      <scheme val="minor"/>
    </font>
    <font>
      <u/>
      <sz val="11"/>
      <color theme="1"/>
      <name val="Calibri"/>
      <family val="2"/>
      <scheme val="minor"/>
    </font>
    <font>
      <b/>
      <sz val="9"/>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rgb="FF92D050"/>
        <bgColor indexed="64"/>
      </patternFill>
    </fill>
    <fill>
      <patternFill patternType="solid">
        <fgColor theme="0"/>
        <bgColor indexed="64"/>
      </patternFill>
    </fill>
    <fill>
      <patternFill patternType="solid">
        <fgColor theme="4" tint="0.79998168889431442"/>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theme="4" tint="-0.499984740745262"/>
      </left>
      <right/>
      <top style="medium">
        <color theme="4" tint="-0.499984740745262"/>
      </top>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medium">
        <color theme="4" tint="-0.499984740745262"/>
      </left>
      <right/>
      <top style="thin">
        <color indexed="64"/>
      </top>
      <bottom style="thin">
        <color indexed="64"/>
      </bottom>
      <diagonal/>
    </border>
    <border>
      <left/>
      <right style="medium">
        <color theme="4" tint="-0.499984740745262"/>
      </right>
      <top style="thin">
        <color indexed="64"/>
      </top>
      <bottom style="thin">
        <color indexed="64"/>
      </bottom>
      <diagonal/>
    </border>
    <border>
      <left style="medium">
        <color theme="4" tint="-0.499984740745262"/>
      </left>
      <right/>
      <top style="thin">
        <color indexed="64"/>
      </top>
      <bottom style="medium">
        <color theme="4" tint="-0.499984740745262"/>
      </bottom>
      <diagonal/>
    </border>
    <border>
      <left style="thin">
        <color indexed="64"/>
      </left>
      <right/>
      <top style="thin">
        <color indexed="64"/>
      </top>
      <bottom style="medium">
        <color theme="4" tint="-0.499984740745262"/>
      </bottom>
      <diagonal/>
    </border>
    <border>
      <left/>
      <right/>
      <top style="thin">
        <color indexed="64"/>
      </top>
      <bottom style="medium">
        <color theme="4" tint="-0.499984740745262"/>
      </bottom>
      <diagonal/>
    </border>
    <border>
      <left/>
      <right style="thin">
        <color indexed="64"/>
      </right>
      <top style="thin">
        <color indexed="64"/>
      </top>
      <bottom style="medium">
        <color theme="4" tint="-0.499984740745262"/>
      </bottom>
      <diagonal/>
    </border>
    <border>
      <left/>
      <right style="medium">
        <color theme="4" tint="-0.499984740745262"/>
      </right>
      <top style="thin">
        <color indexed="64"/>
      </top>
      <bottom style="medium">
        <color theme="4" tint="-0.499984740745262"/>
      </bottom>
      <diagonal/>
    </border>
    <border>
      <left style="medium">
        <color theme="4" tint="-0.499984740745262"/>
      </left>
      <right/>
      <top style="thin">
        <color indexed="64"/>
      </top>
      <bottom/>
      <diagonal/>
    </border>
    <border>
      <left/>
      <right style="medium">
        <color theme="4" tint="-0.499984740745262"/>
      </right>
      <top style="thin">
        <color indexed="64"/>
      </top>
      <bottom/>
      <diagonal/>
    </border>
    <border>
      <left style="medium">
        <color theme="4" tint="-0.499984740745262"/>
      </left>
      <right/>
      <top/>
      <bottom/>
      <diagonal/>
    </border>
    <border>
      <left style="medium">
        <color theme="4" tint="-0.499984740745262"/>
      </left>
      <right/>
      <top/>
      <bottom style="thin">
        <color indexed="64"/>
      </bottom>
      <diagonal/>
    </border>
    <border>
      <left style="medium">
        <color theme="4" tint="-0.499984740745262"/>
      </left>
      <right style="thin">
        <color indexed="64"/>
      </right>
      <top style="thin">
        <color indexed="64"/>
      </top>
      <bottom/>
      <diagonal/>
    </border>
    <border>
      <left style="medium">
        <color theme="4" tint="-0.499984740745262"/>
      </left>
      <right style="thin">
        <color indexed="64"/>
      </right>
      <top/>
      <bottom/>
      <diagonal/>
    </border>
    <border>
      <left/>
      <right style="medium">
        <color theme="4" tint="-0.499984740745262"/>
      </right>
      <top/>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medium">
        <color theme="4" tint="-0.499984740745262"/>
      </left>
      <right style="thin">
        <color indexed="64"/>
      </right>
      <top/>
      <bottom style="thin">
        <color indexed="64"/>
      </bottom>
      <diagonal/>
    </border>
    <border>
      <left/>
      <right style="medium">
        <color theme="4" tint="-0.499984740745262"/>
      </right>
      <top/>
      <bottom style="thin">
        <color indexed="64"/>
      </bottom>
      <diagonal/>
    </border>
    <border>
      <left style="medium">
        <color theme="4" tint="-0.499984740745262"/>
      </left>
      <right/>
      <top/>
      <bottom style="medium">
        <color theme="4" tint="-0.499984740745262"/>
      </bottom>
      <diagonal/>
    </border>
    <border>
      <left style="medium">
        <color theme="4" tint="-0.499984740745262"/>
      </left>
      <right style="thin">
        <color indexed="64"/>
      </right>
      <top style="thin">
        <color indexed="64"/>
      </top>
      <bottom style="thin">
        <color indexed="64"/>
      </bottom>
      <diagonal/>
    </border>
    <border>
      <left/>
      <right/>
      <top style="medium">
        <color rgb="FF002060"/>
      </top>
      <bottom/>
      <diagonal/>
    </border>
    <border>
      <left style="medium">
        <color rgb="FF002060"/>
      </left>
      <right/>
      <top/>
      <bottom/>
      <diagonal/>
    </border>
    <border>
      <left/>
      <right style="medium">
        <color rgb="FF002060"/>
      </right>
      <top/>
      <bottom/>
      <diagonal/>
    </border>
    <border>
      <left/>
      <right/>
      <top/>
      <bottom style="medium">
        <color rgb="FF002060"/>
      </bottom>
      <diagonal/>
    </border>
    <border>
      <left/>
      <right style="medium">
        <color rgb="FF002060"/>
      </right>
      <top/>
      <bottom style="medium">
        <color rgb="FF002060"/>
      </bottom>
      <diagonal/>
    </border>
    <border>
      <left style="medium">
        <color rgb="FF002060"/>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top style="medium">
        <color theme="4" tint="-0.499984740745262"/>
      </top>
      <bottom style="thin">
        <color indexed="64"/>
      </bottom>
      <diagonal/>
    </border>
    <border>
      <left/>
      <right style="medium">
        <color theme="4" tint="-0.499984740745262"/>
      </right>
      <top style="medium">
        <color theme="4" tint="-0.499984740745262"/>
      </top>
      <bottom style="thin">
        <color indexed="64"/>
      </bottom>
      <diagonal/>
    </border>
    <border>
      <left style="thin">
        <color indexed="64"/>
      </left>
      <right style="thin">
        <color theme="4" tint="-0.499984740745262"/>
      </right>
      <top style="thin">
        <color indexed="64"/>
      </top>
      <bottom style="thin">
        <color indexed="64"/>
      </bottom>
      <diagonal/>
    </border>
    <border>
      <left style="thin">
        <color theme="4" tint="-0.499984740745262"/>
      </left>
      <right/>
      <top style="thin">
        <color indexed="64"/>
      </top>
      <bottom style="medium">
        <color theme="4" tint="-0.499984740745262"/>
      </bottom>
      <diagonal/>
    </border>
    <border>
      <left style="thin">
        <color indexed="64"/>
      </left>
      <right style="thin">
        <color indexed="64"/>
      </right>
      <top/>
      <bottom/>
      <diagonal/>
    </border>
    <border>
      <left style="medium">
        <color rgb="FF002060"/>
      </left>
      <right style="medium">
        <color theme="4" tint="-0.499984740745262"/>
      </right>
      <top/>
      <bottom/>
      <diagonal/>
    </border>
    <border>
      <left style="thin">
        <color indexed="64"/>
      </left>
      <right/>
      <top style="thin">
        <color indexed="64"/>
      </top>
      <bottom style="thin">
        <color theme="4" tint="-0.499984740745262"/>
      </bottom>
      <diagonal/>
    </border>
    <border>
      <left/>
      <right/>
      <top style="thin">
        <color indexed="64"/>
      </top>
      <bottom style="thin">
        <color theme="4" tint="-0.499984740745262"/>
      </bottom>
      <diagonal/>
    </border>
    <border>
      <left/>
      <right style="medium">
        <color theme="4" tint="-0.499984740745262"/>
      </right>
      <top style="thin">
        <color indexed="64"/>
      </top>
      <bottom style="thin">
        <color theme="4" tint="-0.499984740745262"/>
      </bottom>
      <diagonal/>
    </border>
    <border>
      <left style="medium">
        <color theme="4" tint="-0.499984740745262"/>
      </left>
      <right style="medium">
        <color rgb="FF002060"/>
      </right>
      <top/>
      <bottom/>
      <diagonal/>
    </border>
    <border>
      <left style="medium">
        <color theme="4" tint="-0.499984740745262"/>
      </left>
      <right/>
      <top style="medium">
        <color theme="4" tint="-0.499984740745262"/>
      </top>
      <bottom style="thin">
        <color indexed="64"/>
      </bottom>
      <diagonal/>
    </border>
    <border>
      <left style="medium">
        <color theme="4" tint="-0.499984740745262"/>
      </left>
      <right style="thin">
        <color theme="4" tint="-0.499984740745262"/>
      </right>
      <top/>
      <bottom/>
      <diagonal/>
    </border>
    <border>
      <left/>
      <right/>
      <top style="medium">
        <color theme="4" tint="-0.499984740745262"/>
      </top>
      <bottom style="medium">
        <color theme="4" tint="-0.499984740745262"/>
      </bottom>
      <diagonal/>
    </border>
    <border>
      <left style="thin">
        <color indexed="64"/>
      </left>
      <right style="thin">
        <color theme="4" tint="-0.499984740745262"/>
      </right>
      <top style="thin">
        <color indexed="64"/>
      </top>
      <bottom/>
      <diagonal/>
    </border>
    <border>
      <left/>
      <right style="thin">
        <color theme="4" tint="-0.499984740745262"/>
      </right>
      <top style="thin">
        <color indexed="64"/>
      </top>
      <bottom style="thin">
        <color indexed="64"/>
      </bottom>
      <diagonal/>
    </border>
    <border>
      <left style="thin">
        <color indexed="64"/>
      </left>
      <right/>
      <top style="thin">
        <color theme="4" tint="-0.499984740745262"/>
      </top>
      <bottom style="thin">
        <color indexed="64"/>
      </bottom>
      <diagonal/>
    </border>
    <border>
      <left/>
      <right/>
      <top style="thin">
        <color theme="4" tint="-0.499984740745262"/>
      </top>
      <bottom style="thin">
        <color indexed="64"/>
      </bottom>
      <diagonal/>
    </border>
    <border>
      <left/>
      <right style="medium">
        <color theme="4" tint="-0.499984740745262"/>
      </right>
      <top style="thin">
        <color theme="4" tint="-0.499984740745262"/>
      </top>
      <bottom style="thin">
        <color indexed="64"/>
      </bottom>
      <diagonal/>
    </border>
    <border>
      <left style="thin">
        <color indexed="64"/>
      </left>
      <right/>
      <top/>
      <bottom style="medium">
        <color theme="4" tint="-0.499984740745262"/>
      </bottom>
      <diagonal/>
    </border>
    <border>
      <left/>
      <right style="medium">
        <color rgb="FF002060"/>
      </right>
      <top/>
      <bottom style="medium">
        <color theme="4" tint="-0.499984740745262"/>
      </bottom>
      <diagonal/>
    </border>
    <border>
      <left/>
      <right style="medium">
        <color rgb="FF002060"/>
      </right>
      <top style="medium">
        <color theme="4" tint="-0.499984740745262"/>
      </top>
      <bottom style="thin">
        <color indexed="64"/>
      </bottom>
      <diagonal/>
    </border>
    <border>
      <left style="medium">
        <color theme="4" tint="-0.499984740745262"/>
      </left>
      <right style="thin">
        <color indexed="64"/>
      </right>
      <top/>
      <bottom style="medium">
        <color theme="4" tint="-0.499984740745262"/>
      </bottom>
      <diagonal/>
    </border>
    <border>
      <left style="medium">
        <color theme="4" tint="-0.499984740745262"/>
      </left>
      <right style="medium">
        <color theme="4" tint="-0.499984740745262"/>
      </right>
      <top/>
      <bottom/>
      <diagonal/>
    </border>
    <border>
      <left/>
      <right style="medium">
        <color rgb="FF002060"/>
      </right>
      <top style="thin">
        <color indexed="64"/>
      </top>
      <bottom/>
      <diagonal/>
    </border>
    <border>
      <left style="medium">
        <color theme="4" tint="-0.499984740745262"/>
      </left>
      <right/>
      <top style="thin">
        <color indexed="64"/>
      </top>
      <bottom style="thin">
        <color theme="4" tint="-0.499984740745262"/>
      </bottom>
      <diagonal/>
    </border>
    <border>
      <left style="medium">
        <color rgb="FF002060"/>
      </left>
      <right style="medium">
        <color rgb="FF002060"/>
      </right>
      <top/>
      <bottom/>
      <diagonal/>
    </border>
    <border>
      <left style="medium">
        <color rgb="FF002060"/>
      </left>
      <right/>
      <top style="thin">
        <color indexed="64"/>
      </top>
      <bottom/>
      <diagonal/>
    </border>
    <border>
      <left/>
      <right style="medium">
        <color rgb="FF002060"/>
      </right>
      <top style="thin">
        <color indexed="64"/>
      </top>
      <bottom style="thin">
        <color indexed="64"/>
      </bottom>
      <diagonal/>
    </border>
    <border>
      <left style="medium">
        <color rgb="FF002060"/>
      </left>
      <right/>
      <top style="thin">
        <color indexed="64"/>
      </top>
      <bottom style="thin">
        <color indexed="64"/>
      </bottom>
      <diagonal/>
    </border>
    <border>
      <left style="medium">
        <color rgb="FF002060"/>
      </left>
      <right/>
      <top/>
      <bottom style="thin">
        <color indexed="64"/>
      </bottom>
      <diagonal/>
    </border>
    <border>
      <left/>
      <right/>
      <top style="thin">
        <color theme="1"/>
      </top>
      <bottom/>
      <diagonal/>
    </border>
    <border>
      <left/>
      <right/>
      <top style="thin">
        <color theme="1"/>
      </top>
      <bottom style="thin">
        <color theme="1"/>
      </bottom>
      <diagonal/>
    </border>
    <border>
      <left/>
      <right style="medium">
        <color rgb="FF002060"/>
      </right>
      <top style="thin">
        <color theme="1"/>
      </top>
      <bottom/>
      <diagonal/>
    </border>
    <border>
      <left/>
      <right style="medium">
        <color rgb="FF002060"/>
      </right>
      <top style="thin">
        <color theme="1"/>
      </top>
      <bottom style="thin">
        <color theme="1"/>
      </bottom>
      <diagonal/>
    </border>
    <border>
      <left style="medium">
        <color rgb="FF002060"/>
      </left>
      <right style="thin">
        <color indexed="64"/>
      </right>
      <top/>
      <bottom style="thin">
        <color indexed="64"/>
      </bottom>
      <diagonal/>
    </border>
    <border>
      <left style="thin">
        <color indexed="64"/>
      </left>
      <right/>
      <top style="thin">
        <color theme="4" tint="-0.499984740745262"/>
      </top>
      <bottom/>
      <diagonal/>
    </border>
    <border>
      <left/>
      <right style="thin">
        <color indexed="64"/>
      </right>
      <top style="thin">
        <color theme="4" tint="-0.499984740745262"/>
      </top>
      <bottom/>
      <diagonal/>
    </border>
    <border>
      <left style="medium">
        <color rgb="FF002060"/>
      </left>
      <right style="thin">
        <color indexed="64"/>
      </right>
      <top/>
      <bottom/>
      <diagonal/>
    </border>
  </borders>
  <cellStyleXfs count="2">
    <xf numFmtId="0" fontId="0" fillId="0" borderId="0"/>
    <xf numFmtId="0" fontId="15" fillId="0" borderId="0" applyNumberFormat="0" applyFill="0" applyBorder="0" applyAlignment="0" applyProtection="0"/>
  </cellStyleXfs>
  <cellXfs count="319">
    <xf numFmtId="0" fontId="0" fillId="0" borderId="0" xfId="0"/>
    <xf numFmtId="0" fontId="1" fillId="0" borderId="0" xfId="0" applyFont="1"/>
    <xf numFmtId="0" fontId="0" fillId="0" borderId="0" xfId="0" applyAlignment="1">
      <alignment horizontal="left"/>
    </xf>
    <xf numFmtId="49" fontId="0" fillId="0" borderId="0" xfId="0" applyNumberFormat="1"/>
    <xf numFmtId="49" fontId="1" fillId="0" borderId="0" xfId="0" applyNumberFormat="1" applyFont="1"/>
    <xf numFmtId="0" fontId="0" fillId="2" borderId="0" xfId="0" applyFill="1"/>
    <xf numFmtId="0" fontId="0" fillId="2" borderId="0" xfId="0" applyFill="1" applyAlignment="1">
      <alignment horizontal="center"/>
    </xf>
    <xf numFmtId="0" fontId="0" fillId="2" borderId="41" xfId="0" applyFill="1" applyBorder="1"/>
    <xf numFmtId="0" fontId="0" fillId="2" borderId="36" xfId="0" applyFill="1" applyBorder="1"/>
    <xf numFmtId="0" fontId="0" fillId="2" borderId="42" xfId="0" applyFill="1" applyBorder="1"/>
    <xf numFmtId="0" fontId="0" fillId="2" borderId="37" xfId="0" applyFill="1" applyBorder="1"/>
    <xf numFmtId="0" fontId="1" fillId="2" borderId="0" xfId="0" applyFont="1" applyFill="1"/>
    <xf numFmtId="0" fontId="0" fillId="2" borderId="38" xfId="0" applyFill="1" applyBorder="1" applyAlignment="1">
      <alignment horizontal="left"/>
    </xf>
    <xf numFmtId="0" fontId="0" fillId="2" borderId="38" xfId="0" applyFill="1" applyBorder="1"/>
    <xf numFmtId="0" fontId="0" fillId="2" borderId="43" xfId="0" applyFill="1" applyBorder="1"/>
    <xf numFmtId="0" fontId="0" fillId="2" borderId="39" xfId="0" applyFill="1" applyBorder="1"/>
    <xf numFmtId="0" fontId="0" fillId="2" borderId="40" xfId="0" applyFill="1" applyBorder="1"/>
    <xf numFmtId="0" fontId="0" fillId="0" borderId="0" xfId="0" applyAlignment="1">
      <alignment horizontal="center"/>
    </xf>
    <xf numFmtId="0" fontId="4" fillId="0" borderId="0" xfId="0" applyFont="1" applyAlignment="1">
      <alignment horizontal="center"/>
    </xf>
    <xf numFmtId="0" fontId="5" fillId="0" borderId="0" xfId="0" applyFont="1" applyAlignment="1">
      <alignment horizontal="center"/>
    </xf>
    <xf numFmtId="0" fontId="0" fillId="0" borderId="0" xfId="0" quotePrefix="1" applyAlignment="1">
      <alignment horizontal="center"/>
    </xf>
    <xf numFmtId="0" fontId="0" fillId="2" borderId="49" xfId="0" applyFill="1" applyBorder="1"/>
    <xf numFmtId="0" fontId="6" fillId="0" borderId="13" xfId="0" applyFont="1" applyBorder="1"/>
    <xf numFmtId="0" fontId="7" fillId="0" borderId="14" xfId="0" applyFont="1" applyBorder="1"/>
    <xf numFmtId="0" fontId="7" fillId="0" borderId="14" xfId="0" applyFont="1" applyBorder="1" applyAlignment="1">
      <alignment horizontal="center"/>
    </xf>
    <xf numFmtId="0" fontId="7" fillId="0" borderId="15" xfId="0" applyFont="1" applyBorder="1"/>
    <xf numFmtId="0" fontId="7" fillId="2" borderId="38" xfId="0" applyFont="1" applyFill="1" applyBorder="1"/>
    <xf numFmtId="0" fontId="7" fillId="0" borderId="0" xfId="0" applyFont="1"/>
    <xf numFmtId="0" fontId="7" fillId="0" borderId="16" xfId="0" applyFont="1" applyBorder="1"/>
    <xf numFmtId="0" fontId="7" fillId="0" borderId="12" xfId="0" applyFont="1" applyBorder="1" applyAlignment="1">
      <alignment horizontal="center"/>
    </xf>
    <xf numFmtId="0" fontId="7" fillId="0" borderId="46" xfId="0" applyFont="1" applyBorder="1"/>
    <xf numFmtId="0" fontId="7" fillId="0" borderId="18" xfId="0" applyFont="1" applyBorder="1"/>
    <xf numFmtId="0" fontId="7" fillId="0" borderId="57" xfId="0" applyFont="1" applyBorder="1"/>
    <xf numFmtId="0" fontId="7" fillId="0" borderId="19" xfId="0" applyFont="1" applyBorder="1"/>
    <xf numFmtId="0" fontId="7" fillId="2" borderId="0" xfId="0" applyFont="1" applyFill="1"/>
    <xf numFmtId="0" fontId="7" fillId="2" borderId="56" xfId="0" applyFont="1" applyFill="1" applyBorder="1"/>
    <xf numFmtId="0" fontId="7" fillId="0" borderId="2" xfId="0" applyFont="1" applyBorder="1" applyAlignment="1">
      <alignment horizontal="center"/>
    </xf>
    <xf numFmtId="0" fontId="7" fillId="0" borderId="3" xfId="0" applyFont="1" applyBorder="1"/>
    <xf numFmtId="0" fontId="7" fillId="0" borderId="4" xfId="0" applyFont="1" applyBorder="1"/>
    <xf numFmtId="0" fontId="8" fillId="0" borderId="0" xfId="0" applyFont="1"/>
    <xf numFmtId="0" fontId="7" fillId="0" borderId="25" xfId="0" applyFont="1" applyBorder="1"/>
    <xf numFmtId="0" fontId="7" fillId="0" borderId="6" xfId="0" applyFont="1" applyBorder="1"/>
    <xf numFmtId="0" fontId="7" fillId="0" borderId="28" xfId="0" applyFont="1" applyBorder="1"/>
    <xf numFmtId="0" fontId="7" fillId="0" borderId="8" xfId="0" applyFont="1" applyBorder="1"/>
    <xf numFmtId="0" fontId="7" fillId="0" borderId="9" xfId="0" applyFont="1" applyBorder="1"/>
    <xf numFmtId="0" fontId="7" fillId="0" borderId="3" xfId="0" applyFont="1" applyBorder="1" applyAlignment="1">
      <alignment vertical="center"/>
    </xf>
    <xf numFmtId="0" fontId="7" fillId="0" borderId="24" xfId="0" applyFont="1" applyBorder="1" applyAlignment="1">
      <alignment vertical="center"/>
    </xf>
    <xf numFmtId="14" fontId="7" fillId="0" borderId="11" xfId="0" applyNumberFormat="1" applyFont="1" applyBorder="1"/>
    <xf numFmtId="0" fontId="7" fillId="0" borderId="32" xfId="0" applyFont="1" applyBorder="1"/>
    <xf numFmtId="0" fontId="6" fillId="0" borderId="0" xfId="0" applyFont="1"/>
    <xf numFmtId="0" fontId="7" fillId="0" borderId="44" xfId="0" applyFont="1" applyBorder="1"/>
    <xf numFmtId="0" fontId="7" fillId="0" borderId="45" xfId="0" applyFont="1" applyBorder="1"/>
    <xf numFmtId="0" fontId="7" fillId="0" borderId="48" xfId="0" applyFont="1" applyBorder="1"/>
    <xf numFmtId="0" fontId="6" fillId="0" borderId="8" xfId="0" applyFont="1" applyBorder="1"/>
    <xf numFmtId="0" fontId="7" fillId="0" borderId="33" xfId="0" applyFont="1" applyBorder="1"/>
    <xf numFmtId="0" fontId="7" fillId="0" borderId="30" xfId="0" applyFont="1" applyBorder="1"/>
    <xf numFmtId="0" fontId="6" fillId="0" borderId="7" xfId="0" applyFont="1" applyBorder="1"/>
    <xf numFmtId="0" fontId="7" fillId="0" borderId="30" xfId="0" applyFont="1" applyBorder="1" applyAlignment="1">
      <alignment horizontal="left" vertical="top"/>
    </xf>
    <xf numFmtId="0" fontId="6" fillId="0" borderId="11" xfId="0" applyFont="1" applyBorder="1"/>
    <xf numFmtId="0" fontId="6" fillId="0" borderId="44" xfId="0" applyFont="1" applyBorder="1" applyAlignment="1">
      <alignment horizontal="left"/>
    </xf>
    <xf numFmtId="0" fontId="7" fillId="0" borderId="35" xfId="0" applyFont="1" applyBorder="1"/>
    <xf numFmtId="0" fontId="7" fillId="0" borderId="10" xfId="0" applyFont="1" applyBorder="1"/>
    <xf numFmtId="0" fontId="7" fillId="0" borderId="29" xfId="0" applyFont="1" applyBorder="1"/>
    <xf numFmtId="0" fontId="7" fillId="0" borderId="11" xfId="0" applyFont="1" applyBorder="1"/>
    <xf numFmtId="0" fontId="7" fillId="0" borderId="17" xfId="0" applyFont="1" applyBorder="1"/>
    <xf numFmtId="0" fontId="7" fillId="0" borderId="0" xfId="0" applyFont="1" applyAlignment="1">
      <alignment vertical="top" wrapText="1"/>
    </xf>
    <xf numFmtId="0" fontId="7" fillId="0" borderId="26" xfId="0" applyFont="1" applyBorder="1" applyAlignment="1">
      <alignment horizontal="left" vertical="top" wrapText="1"/>
    </xf>
    <xf numFmtId="0" fontId="7" fillId="2" borderId="53" xfId="0" applyFont="1" applyFill="1" applyBorder="1"/>
    <xf numFmtId="0" fontId="7" fillId="0" borderId="30" xfId="0" applyFont="1" applyBorder="1" applyAlignment="1">
      <alignment horizontal="left" vertical="top" wrapText="1"/>
    </xf>
    <xf numFmtId="0" fontId="7" fillId="2" borderId="30" xfId="0" applyFont="1" applyFill="1" applyBorder="1"/>
    <xf numFmtId="0" fontId="10" fillId="0" borderId="25" xfId="0" applyFont="1" applyBorder="1"/>
    <xf numFmtId="0" fontId="7" fillId="0" borderId="34" xfId="0" applyFont="1" applyBorder="1"/>
    <xf numFmtId="0" fontId="7" fillId="0" borderId="31" xfId="0" applyFont="1" applyBorder="1"/>
    <xf numFmtId="0" fontId="6" fillId="2" borderId="0" xfId="0" applyFont="1" applyFill="1"/>
    <xf numFmtId="0" fontId="7" fillId="2" borderId="0" xfId="0" applyFont="1" applyFill="1" applyAlignment="1">
      <alignment horizontal="center"/>
    </xf>
    <xf numFmtId="0" fontId="11" fillId="2" borderId="0" xfId="0" applyFont="1" applyFill="1"/>
    <xf numFmtId="0" fontId="7" fillId="0" borderId="52" xfId="0" applyFont="1" applyBorder="1" applyAlignment="1">
      <alignment horizontal="left" vertical="top" wrapText="1"/>
    </xf>
    <xf numFmtId="0" fontId="7" fillId="0" borderId="12" xfId="0" applyFont="1" applyBorder="1"/>
    <xf numFmtId="0" fontId="7" fillId="0" borderId="25" xfId="0" applyFont="1" applyBorder="1" applyAlignment="1">
      <alignment horizontal="left" vertical="center" wrapText="1"/>
    </xf>
    <xf numFmtId="0" fontId="7" fillId="0" borderId="55" xfId="0" applyFont="1" applyBorder="1" applyAlignment="1">
      <alignment horizontal="left" vertical="center"/>
    </xf>
    <xf numFmtId="0" fontId="7" fillId="0" borderId="32" xfId="0" applyFont="1" applyBorder="1" applyAlignment="1">
      <alignment horizontal="left" vertical="center" wrapText="1"/>
    </xf>
    <xf numFmtId="0" fontId="12" fillId="2" borderId="37" xfId="0" applyFont="1" applyFill="1" applyBorder="1"/>
    <xf numFmtId="0" fontId="12" fillId="0" borderId="0" xfId="0" applyFont="1"/>
    <xf numFmtId="0" fontId="7" fillId="0" borderId="13" xfId="0" applyFont="1" applyBorder="1"/>
    <xf numFmtId="0" fontId="12" fillId="5" borderId="49" xfId="0" applyFont="1" applyFill="1" applyBorder="1"/>
    <xf numFmtId="0" fontId="12" fillId="4" borderId="64" xfId="0" applyFont="1" applyFill="1" applyBorder="1"/>
    <xf numFmtId="0" fontId="7" fillId="0" borderId="62" xfId="0" applyFont="1" applyBorder="1"/>
    <xf numFmtId="0" fontId="7" fillId="0" borderId="30" xfId="0" applyFont="1" applyBorder="1" applyAlignment="1">
      <alignment vertical="center"/>
    </xf>
    <xf numFmtId="0" fontId="7" fillId="0" borderId="31" xfId="0" applyFont="1" applyBorder="1" applyAlignment="1">
      <alignment vertical="center"/>
    </xf>
    <xf numFmtId="0" fontId="7" fillId="2" borderId="29" xfId="0" applyFont="1" applyFill="1" applyBorder="1"/>
    <xf numFmtId="0" fontId="7" fillId="2" borderId="66" xfId="0" applyFont="1" applyFill="1" applyBorder="1"/>
    <xf numFmtId="0" fontId="7" fillId="5" borderId="29" xfId="0" applyFont="1" applyFill="1" applyBorder="1"/>
    <xf numFmtId="0" fontId="12" fillId="5" borderId="29" xfId="0" applyFont="1" applyFill="1" applyBorder="1"/>
    <xf numFmtId="0" fontId="13" fillId="0" borderId="0" xfId="0" applyFont="1"/>
    <xf numFmtId="0" fontId="7" fillId="0" borderId="20" xfId="0" applyFont="1" applyBorder="1" applyAlignment="1">
      <alignment horizontal="left" vertical="top" wrapText="1"/>
    </xf>
    <xf numFmtId="0" fontId="10" fillId="0" borderId="20" xfId="0" applyFont="1" applyBorder="1"/>
    <xf numFmtId="0" fontId="7" fillId="0" borderId="34" xfId="0" applyFont="1" applyBorder="1" applyAlignment="1">
      <alignment vertical="top" wrapText="1"/>
    </xf>
    <xf numFmtId="0" fontId="7" fillId="0" borderId="30" xfId="0" applyFont="1" applyBorder="1" applyAlignment="1">
      <alignment vertical="top" wrapText="1"/>
    </xf>
    <xf numFmtId="0" fontId="7" fillId="0" borderId="31" xfId="0" applyFont="1" applyBorder="1" applyAlignment="1">
      <alignment horizontal="left" vertical="top"/>
    </xf>
    <xf numFmtId="0" fontId="7" fillId="0" borderId="7" xfId="0" applyFont="1" applyBorder="1" applyAlignment="1">
      <alignment vertical="center"/>
    </xf>
    <xf numFmtId="0" fontId="7" fillId="0" borderId="5" xfId="0" applyFont="1" applyBorder="1" applyAlignment="1">
      <alignment vertical="center"/>
    </xf>
    <xf numFmtId="0" fontId="7" fillId="0" borderId="2" xfId="0" applyFont="1" applyBorder="1" applyAlignment="1">
      <alignment vertical="center"/>
    </xf>
    <xf numFmtId="0" fontId="7" fillId="0" borderId="23" xfId="0" applyFont="1" applyBorder="1" applyAlignment="1">
      <alignment vertical="center"/>
    </xf>
    <xf numFmtId="0" fontId="7" fillId="0" borderId="25" xfId="0" applyFont="1" applyBorder="1" applyAlignment="1">
      <alignment vertical="center"/>
    </xf>
    <xf numFmtId="0" fontId="7" fillId="0" borderId="28" xfId="0" applyFont="1" applyBorder="1" applyAlignment="1">
      <alignment vertical="center"/>
    </xf>
    <xf numFmtId="0" fontId="7" fillId="0" borderId="65" xfId="0" applyFont="1" applyBorder="1" applyAlignment="1">
      <alignment vertical="center"/>
    </xf>
    <xf numFmtId="0" fontId="7" fillId="0" borderId="35" xfId="0" applyFont="1" applyBorder="1" applyAlignment="1">
      <alignment vertical="center"/>
    </xf>
    <xf numFmtId="0" fontId="14" fillId="0" borderId="0" xfId="0" applyFont="1"/>
    <xf numFmtId="0" fontId="7" fillId="0" borderId="25" xfId="0" applyFont="1" applyBorder="1" applyAlignment="1">
      <alignment horizontal="left" vertical="center"/>
    </xf>
    <xf numFmtId="0" fontId="7" fillId="0" borderId="28" xfId="0" applyFont="1" applyBorder="1" applyAlignment="1">
      <alignment horizontal="left" vertical="center" wrapText="1"/>
    </xf>
    <xf numFmtId="0" fontId="0" fillId="0" borderId="10" xfId="0" applyBorder="1" applyAlignment="1">
      <alignment horizontal="right" vertical="center"/>
    </xf>
    <xf numFmtId="0" fontId="0" fillId="0" borderId="0" xfId="0" applyProtection="1">
      <protection locked="0"/>
    </xf>
    <xf numFmtId="0" fontId="0" fillId="0" borderId="0" xfId="0" applyAlignment="1">
      <alignment wrapText="1"/>
    </xf>
    <xf numFmtId="0" fontId="7" fillId="0" borderId="68" xfId="0" applyFont="1" applyBorder="1" applyAlignment="1">
      <alignment vertical="top" wrapText="1"/>
    </xf>
    <xf numFmtId="0" fontId="7" fillId="0" borderId="0" xfId="0" applyFont="1" applyAlignment="1">
      <alignment horizontal="center"/>
    </xf>
    <xf numFmtId="0" fontId="7" fillId="0" borderId="68" xfId="0" applyFont="1" applyBorder="1" applyAlignment="1">
      <alignment horizontal="left" vertical="center" wrapText="1"/>
    </xf>
    <xf numFmtId="0" fontId="7" fillId="0" borderId="2" xfId="0" applyFont="1" applyBorder="1" applyAlignment="1">
      <alignment horizontal="left"/>
    </xf>
    <xf numFmtId="0" fontId="0" fillId="2" borderId="69" xfId="0" applyFill="1" applyBorder="1"/>
    <xf numFmtId="0" fontId="7" fillId="2" borderId="69" xfId="0" applyFont="1" applyFill="1" applyBorder="1"/>
    <xf numFmtId="0" fontId="7" fillId="0" borderId="72" xfId="0" applyFont="1" applyBorder="1"/>
    <xf numFmtId="0" fontId="7" fillId="0" borderId="11" xfId="0" applyFont="1" applyBorder="1" applyAlignment="1">
      <alignment horizontal="center" vertical="center"/>
    </xf>
    <xf numFmtId="0" fontId="7" fillId="0" borderId="11" xfId="0" applyFont="1" applyBorder="1" applyAlignment="1">
      <alignment horizontal="center"/>
    </xf>
    <xf numFmtId="0" fontId="7" fillId="0" borderId="71" xfId="0" applyFont="1" applyBorder="1" applyAlignment="1">
      <alignment horizontal="center"/>
    </xf>
    <xf numFmtId="0" fontId="10" fillId="0" borderId="3" xfId="0" applyFont="1" applyBorder="1" applyAlignment="1">
      <alignment vertical="top" wrapText="1"/>
    </xf>
    <xf numFmtId="0" fontId="10" fillId="0" borderId="4" xfId="0" applyFont="1" applyBorder="1" applyAlignment="1">
      <alignment vertical="top" wrapText="1"/>
    </xf>
    <xf numFmtId="0" fontId="0" fillId="0" borderId="73" xfId="0" applyBorder="1"/>
    <xf numFmtId="0" fontId="7" fillId="0" borderId="75" xfId="0" applyFont="1" applyBorder="1" applyAlignment="1">
      <alignment horizontal="left" vertical="center"/>
    </xf>
    <xf numFmtId="0" fontId="16" fillId="0" borderId="0" xfId="0" applyFont="1"/>
    <xf numFmtId="0" fontId="1" fillId="0" borderId="0" xfId="0" applyFont="1" applyAlignment="1">
      <alignment vertical="center"/>
    </xf>
    <xf numFmtId="0" fontId="0" fillId="0" borderId="0" xfId="0" applyAlignment="1">
      <alignment vertical="center"/>
    </xf>
    <xf numFmtId="0" fontId="15" fillId="0" borderId="0" xfId="1" applyAlignment="1">
      <alignment vertical="center"/>
    </xf>
    <xf numFmtId="0" fontId="17" fillId="0" borderId="0" xfId="0" applyFont="1" applyAlignment="1">
      <alignment horizontal="left" vertical="center" indent="1"/>
    </xf>
    <xf numFmtId="0" fontId="7" fillId="0" borderId="75" xfId="0" applyFont="1" applyBorder="1" applyAlignment="1">
      <alignment horizontal="center" vertical="center"/>
    </xf>
    <xf numFmtId="0" fontId="7" fillId="0" borderId="77" xfId="0" applyFont="1" applyBorder="1" applyAlignment="1">
      <alignment horizontal="center" vertical="center"/>
    </xf>
    <xf numFmtId="0" fontId="7" fillId="0" borderId="25" xfId="0" applyFont="1" applyBorder="1" applyAlignment="1">
      <alignment horizontal="left" vertical="top" wrapText="1"/>
    </xf>
    <xf numFmtId="0" fontId="7" fillId="0" borderId="78" xfId="0" applyFont="1" applyBorder="1"/>
    <xf numFmtId="0" fontId="7" fillId="0" borderId="0" xfId="0" applyFont="1" applyAlignment="1">
      <alignment horizontal="center" vertical="center" wrapText="1"/>
    </xf>
    <xf numFmtId="0" fontId="7" fillId="0" borderId="3" xfId="0" applyFont="1" applyBorder="1" applyAlignment="1">
      <alignment horizontal="center"/>
    </xf>
    <xf numFmtId="0" fontId="7" fillId="0" borderId="67" xfId="0" applyFont="1" applyBorder="1" applyAlignment="1">
      <alignment horizontal="center"/>
    </xf>
    <xf numFmtId="0" fontId="7" fillId="0" borderId="50" xfId="0" applyFont="1" applyBorder="1" applyAlignment="1">
      <alignment horizontal="left" vertical="top" wrapText="1"/>
    </xf>
    <xf numFmtId="0" fontId="7" fillId="0" borderId="51" xfId="0" applyFont="1" applyBorder="1" applyAlignment="1">
      <alignment horizontal="left" vertical="top" wrapText="1"/>
    </xf>
    <xf numFmtId="0" fontId="7" fillId="0" borderId="16" xfId="0" applyFont="1" applyBorder="1" applyAlignment="1">
      <alignment horizontal="left" vertical="top" wrapText="1"/>
    </xf>
    <xf numFmtId="0" fontId="7" fillId="0" borderId="11" xfId="0" applyFont="1" applyBorder="1" applyAlignment="1">
      <alignment horizontal="left" vertical="top" wrapText="1"/>
    </xf>
    <xf numFmtId="0" fontId="7" fillId="0" borderId="58" xfId="0" applyFont="1" applyBorder="1" applyAlignment="1">
      <alignment horizontal="left" vertical="top" wrapText="1"/>
    </xf>
    <xf numFmtId="0" fontId="7" fillId="0" borderId="81" xfId="0" applyFont="1" applyBorder="1"/>
    <xf numFmtId="0" fontId="7" fillId="0" borderId="11" xfId="0" applyFont="1" applyBorder="1" applyAlignment="1">
      <alignment horizontal="center" wrapText="1"/>
    </xf>
    <xf numFmtId="0" fontId="7" fillId="0" borderId="17" xfId="0" applyFont="1" applyBorder="1" applyAlignment="1">
      <alignment horizontal="center" wrapText="1"/>
    </xf>
    <xf numFmtId="0" fontId="10" fillId="0" borderId="1" xfId="0" applyFont="1" applyBorder="1" applyAlignment="1">
      <alignment horizontal="center"/>
    </xf>
    <xf numFmtId="0" fontId="18" fillId="0" borderId="1" xfId="0" applyFont="1" applyBorder="1" applyAlignment="1" applyProtection="1">
      <alignment horizontal="center" vertical="center"/>
      <protection locked="0"/>
    </xf>
    <xf numFmtId="0" fontId="18" fillId="0" borderId="10" xfId="0" applyFont="1" applyBorder="1" applyAlignment="1" applyProtection="1">
      <alignment horizontal="center"/>
      <protection locked="0"/>
    </xf>
    <xf numFmtId="0" fontId="18" fillId="0" borderId="11" xfId="0" applyFont="1" applyBorder="1" applyAlignment="1" applyProtection="1">
      <alignment horizontal="center"/>
      <protection locked="0"/>
    </xf>
    <xf numFmtId="0" fontId="18" fillId="0" borderId="17" xfId="0" applyFont="1" applyBorder="1" applyAlignment="1" applyProtection="1">
      <alignment horizontal="center"/>
      <protection locked="0"/>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61"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58"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7" xfId="0" applyFont="1" applyBorder="1" applyAlignment="1" applyProtection="1">
      <alignment horizontal="center" vertical="top"/>
      <protection locked="0"/>
    </xf>
    <xf numFmtId="0" fontId="7" fillId="0" borderId="8" xfId="0" applyFont="1" applyBorder="1" applyAlignment="1" applyProtection="1">
      <alignment horizontal="center" vertical="top"/>
      <protection locked="0"/>
    </xf>
    <xf numFmtId="0" fontId="7" fillId="0" borderId="9" xfId="0" applyFont="1" applyBorder="1" applyAlignment="1" applyProtection="1">
      <alignment horizontal="center" vertical="top"/>
      <protection locked="0"/>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17" xfId="0" applyFont="1" applyBorder="1" applyAlignment="1" applyProtection="1">
      <alignment horizontal="center" vertical="center"/>
      <protection locked="0"/>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0"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67" xfId="0" applyFont="1" applyBorder="1" applyAlignment="1" applyProtection="1">
      <alignment horizontal="center" vertical="center"/>
      <protection locked="0"/>
    </xf>
    <xf numFmtId="0" fontId="7" fillId="0" borderId="37"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38" xfId="0" applyFont="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7" fillId="0" borderId="39" xfId="0" applyFont="1" applyBorder="1" applyAlignment="1" applyProtection="1">
      <alignment horizontal="center" vertical="center"/>
      <protection locked="0"/>
    </xf>
    <xf numFmtId="0" fontId="7" fillId="0" borderId="40" xfId="0" applyFont="1" applyBorder="1" applyAlignment="1" applyProtection="1">
      <alignment horizontal="center" vertical="center"/>
      <protection locked="0"/>
    </xf>
    <xf numFmtId="0" fontId="7" fillId="0" borderId="25" xfId="0" applyFont="1" applyBorder="1" applyAlignment="1">
      <alignment horizontal="left" vertical="top"/>
    </xf>
    <xf numFmtId="0" fontId="7" fillId="0" borderId="0" xfId="0" applyFont="1" applyAlignment="1">
      <alignment horizontal="left" vertical="top"/>
    </xf>
    <xf numFmtId="0" fontId="7" fillId="0" borderId="6" xfId="0" applyFont="1" applyBorder="1" applyAlignment="1">
      <alignment horizontal="left" vertical="top"/>
    </xf>
    <xf numFmtId="0" fontId="7" fillId="0" borderId="26" xfId="0" applyFont="1" applyBorder="1" applyAlignment="1">
      <alignment horizontal="left" vertical="top"/>
    </xf>
    <xf numFmtId="0" fontId="7" fillId="0" borderId="8" xfId="0" applyFont="1" applyBorder="1" applyAlignment="1">
      <alignment horizontal="left" vertical="top"/>
    </xf>
    <xf numFmtId="0" fontId="7" fillId="0" borderId="9" xfId="0" applyFont="1" applyBorder="1" applyAlignment="1">
      <alignment horizontal="left" vertical="top"/>
    </xf>
    <xf numFmtId="0" fontId="7" fillId="0" borderId="27" xfId="0" applyFont="1" applyBorder="1" applyAlignment="1">
      <alignment horizontal="left" vertical="top" wrapText="1"/>
    </xf>
    <xf numFmtId="0" fontId="7" fillId="0" borderId="28" xfId="0" applyFont="1" applyBorder="1" applyAlignment="1">
      <alignment horizontal="left" vertical="top" wrapText="1"/>
    </xf>
    <xf numFmtId="165" fontId="7" fillId="0" borderId="7" xfId="0" applyNumberFormat="1" applyFont="1" applyBorder="1" applyAlignment="1">
      <alignment horizontal="center" vertical="center"/>
    </xf>
    <xf numFmtId="165" fontId="7" fillId="0" borderId="8" xfId="0" applyNumberFormat="1" applyFont="1" applyBorder="1" applyAlignment="1">
      <alignment horizontal="center" vertical="center"/>
    </xf>
    <xf numFmtId="165" fontId="7" fillId="0" borderId="33" xfId="0" applyNumberFormat="1" applyFont="1" applyBorder="1" applyAlignment="1">
      <alignment horizontal="center" vertical="center"/>
    </xf>
    <xf numFmtId="0" fontId="7" fillId="0" borderId="79" xfId="0" applyFont="1" applyBorder="1" applyAlignment="1">
      <alignment horizontal="center" vertical="center" wrapText="1"/>
    </xf>
    <xf numFmtId="0" fontId="7" fillId="0" borderId="80" xfId="0" applyFont="1" applyBorder="1" applyAlignment="1">
      <alignment horizontal="center" vertical="center" wrapText="1"/>
    </xf>
    <xf numFmtId="0" fontId="6" fillId="0" borderId="54" xfId="0" applyFont="1" applyBorder="1" applyAlignment="1">
      <alignment horizontal="left" vertical="top"/>
    </xf>
    <xf numFmtId="0" fontId="6" fillId="0" borderId="44" xfId="0" applyFont="1" applyBorder="1" applyAlignment="1">
      <alignment horizontal="left" vertical="top"/>
    </xf>
    <xf numFmtId="0" fontId="10" fillId="0" borderId="2" xfId="0" applyFont="1" applyBorder="1" applyAlignment="1" applyProtection="1">
      <alignment horizontal="center" vertical="top" wrapText="1"/>
      <protection locked="0"/>
    </xf>
    <xf numFmtId="0" fontId="10" fillId="0" borderId="3"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10" fillId="0" borderId="5" xfId="0" applyFont="1" applyBorder="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10" fillId="0" borderId="6" xfId="0" applyFont="1" applyBorder="1" applyAlignment="1" applyProtection="1">
      <alignment horizontal="center" vertical="top" wrapText="1"/>
      <protection locked="0"/>
    </xf>
    <xf numFmtId="0" fontId="7" fillId="0" borderId="0" xfId="0" applyFont="1" applyAlignment="1">
      <alignment horizontal="center"/>
    </xf>
    <xf numFmtId="0" fontId="3" fillId="3" borderId="13"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1" xfId="0" applyFont="1" applyFill="1" applyBorder="1" applyAlignment="1">
      <alignment horizontal="center" vertical="center" wrapText="1"/>
    </xf>
    <xf numFmtId="1" fontId="7" fillId="0" borderId="2" xfId="0" applyNumberFormat="1" applyFont="1" applyBorder="1" applyAlignment="1" applyProtection="1">
      <alignment horizontal="center" vertical="center"/>
      <protection locked="0"/>
    </xf>
    <xf numFmtId="1" fontId="7" fillId="0" borderId="3" xfId="0" applyNumberFormat="1" applyFont="1" applyBorder="1" applyAlignment="1" applyProtection="1">
      <alignment horizontal="center" vertical="center"/>
      <protection locked="0"/>
    </xf>
    <xf numFmtId="1" fontId="7" fillId="0" borderId="4" xfId="0" applyNumberFormat="1" applyFont="1" applyBorder="1" applyAlignment="1" applyProtection="1">
      <alignment horizontal="center" vertical="center"/>
      <protection locked="0"/>
    </xf>
    <xf numFmtId="0" fontId="7" fillId="0" borderId="17" xfId="0" applyFont="1" applyBorder="1" applyAlignment="1" applyProtection="1">
      <alignment horizontal="center" vertical="center" wrapText="1"/>
      <protection locked="0"/>
    </xf>
    <xf numFmtId="0" fontId="0" fillId="2" borderId="0" xfId="0" applyFill="1" applyAlignment="1">
      <alignment horizontal="center"/>
    </xf>
    <xf numFmtId="0" fontId="7" fillId="0" borderId="11" xfId="0" applyFont="1" applyBorder="1" applyAlignment="1" applyProtection="1">
      <alignment horizontal="center"/>
      <protection locked="0"/>
    </xf>
    <xf numFmtId="0" fontId="7" fillId="0" borderId="12" xfId="0" applyFont="1" applyBorder="1" applyAlignment="1" applyProtection="1">
      <alignment horizontal="center"/>
      <protection locked="0"/>
    </xf>
    <xf numFmtId="0" fontId="7" fillId="0" borderId="10" xfId="0" applyFont="1" applyBorder="1" applyAlignment="1" applyProtection="1">
      <alignment horizontal="center"/>
      <protection locked="0"/>
    </xf>
    <xf numFmtId="0" fontId="7" fillId="0" borderId="17" xfId="0" applyFont="1" applyBorder="1" applyAlignment="1" applyProtection="1">
      <alignment horizontal="center"/>
      <protection locked="0"/>
    </xf>
    <xf numFmtId="0" fontId="7" fillId="0" borderId="47" xfId="0" applyFont="1" applyBorder="1" applyAlignment="1" applyProtection="1">
      <alignment horizontal="center"/>
      <protection locked="0"/>
    </xf>
    <xf numFmtId="0" fontId="7" fillId="0" borderId="22" xfId="0" applyFont="1" applyBorder="1" applyAlignment="1" applyProtection="1">
      <alignment horizontal="center"/>
      <protection locked="0"/>
    </xf>
    <xf numFmtId="3" fontId="7" fillId="0" borderId="3" xfId="0" applyNumberFormat="1" applyFont="1" applyBorder="1" applyAlignment="1" applyProtection="1">
      <alignment horizontal="center"/>
      <protection locked="0"/>
    </xf>
    <xf numFmtId="0" fontId="7" fillId="0" borderId="3" xfId="0" applyFont="1" applyBorder="1" applyAlignment="1" applyProtection="1">
      <alignment horizontal="center"/>
      <protection locked="0"/>
    </xf>
    <xf numFmtId="0" fontId="7" fillId="0" borderId="24" xfId="0" applyFont="1" applyBorder="1" applyAlignment="1" applyProtection="1">
      <alignment horizontal="center"/>
      <protection locked="0"/>
    </xf>
    <xf numFmtId="0" fontId="7" fillId="0" borderId="20" xfId="0" applyFont="1" applyBorder="1" applyAlignment="1" applyProtection="1">
      <alignment horizontal="center"/>
      <protection locked="0"/>
    </xf>
    <xf numFmtId="0" fontId="7" fillId="0" borderId="21" xfId="0" applyFont="1" applyBorder="1" applyAlignment="1" applyProtection="1">
      <alignment horizontal="center"/>
      <protection locked="0"/>
    </xf>
    <xf numFmtId="0" fontId="7" fillId="0" borderId="19" xfId="0" applyFont="1" applyBorder="1" applyAlignment="1" applyProtection="1">
      <alignment horizontal="center"/>
      <protection locked="0"/>
    </xf>
    <xf numFmtId="14" fontId="9" fillId="0" borderId="3" xfId="0" applyNumberFormat="1" applyFont="1" applyBorder="1" applyAlignment="1" applyProtection="1">
      <alignment horizontal="center"/>
      <protection locked="0"/>
    </xf>
    <xf numFmtId="0" fontId="9" fillId="0" borderId="3"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7" fillId="0" borderId="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164" fontId="7" fillId="0" borderId="10" xfId="0" applyNumberFormat="1" applyFont="1" applyBorder="1" applyAlignment="1" applyProtection="1">
      <alignment horizontal="center" vertical="center"/>
      <protection locked="0"/>
    </xf>
    <xf numFmtId="164" fontId="7" fillId="0" borderId="1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9" xfId="0" applyFont="1" applyBorder="1" applyAlignment="1">
      <alignment horizontal="left" vertical="center" wrapText="1"/>
    </xf>
    <xf numFmtId="0" fontId="7" fillId="0" borderId="24"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23" xfId="0" applyFont="1" applyBorder="1" applyAlignment="1">
      <alignment horizontal="left" vertical="center" wrapText="1"/>
    </xf>
    <xf numFmtId="0" fontId="7" fillId="0" borderId="26" xfId="0" applyFont="1" applyBorder="1" applyAlignment="1">
      <alignment horizontal="left" vertical="center" wrapText="1"/>
    </xf>
    <xf numFmtId="0" fontId="6" fillId="0" borderId="44" xfId="0" applyFont="1" applyBorder="1" applyAlignment="1">
      <alignment horizontal="center"/>
    </xf>
    <xf numFmtId="0" fontId="6" fillId="0" borderId="45" xfId="0" applyFont="1" applyBorder="1" applyAlignment="1">
      <alignment horizontal="center"/>
    </xf>
    <xf numFmtId="0" fontId="7" fillId="0" borderId="5" xfId="0" applyFont="1" applyBorder="1" applyAlignment="1" applyProtection="1">
      <alignment horizontal="center"/>
      <protection locked="0"/>
    </xf>
    <xf numFmtId="0" fontId="7" fillId="0" borderId="0" xfId="0" applyFont="1" applyAlignment="1" applyProtection="1">
      <alignment horizontal="center"/>
      <protection locked="0"/>
    </xf>
    <xf numFmtId="0" fontId="7" fillId="0" borderId="6" xfId="0" applyFont="1" applyBorder="1" applyAlignment="1" applyProtection="1">
      <alignment horizontal="center"/>
      <protection locked="0"/>
    </xf>
    <xf numFmtId="0" fontId="7" fillId="0" borderId="5" xfId="0" applyFont="1" applyBorder="1" applyAlignment="1" applyProtection="1">
      <alignment horizontal="center" vertical="top"/>
      <protection locked="0"/>
    </xf>
    <xf numFmtId="0" fontId="7" fillId="0" borderId="0" xfId="0" applyFont="1" applyAlignment="1" applyProtection="1">
      <alignment horizontal="center" vertical="top"/>
      <protection locked="0"/>
    </xf>
    <xf numFmtId="0" fontId="7" fillId="0" borderId="6" xfId="0" applyFont="1" applyBorder="1" applyAlignment="1" applyProtection="1">
      <alignment horizontal="center" vertical="top"/>
      <protection locked="0"/>
    </xf>
    <xf numFmtId="0" fontId="7" fillId="0" borderId="50" xfId="0" applyFont="1" applyBorder="1" applyAlignment="1">
      <alignment horizontal="left" vertical="top" wrapText="1"/>
    </xf>
    <xf numFmtId="0" fontId="7" fillId="0" borderId="51" xfId="0" applyFont="1" applyBorder="1" applyAlignment="1">
      <alignment horizontal="left" vertical="top" wrapText="1"/>
    </xf>
    <xf numFmtId="0" fontId="7" fillId="0" borderId="1"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2" borderId="56" xfId="0" applyFont="1" applyFill="1" applyBorder="1" applyAlignment="1">
      <alignment horizont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14" fontId="7" fillId="0" borderId="10" xfId="0" applyNumberFormat="1" applyFont="1" applyBorder="1" applyAlignment="1" applyProtection="1">
      <alignment horizontal="center" vertical="center"/>
      <protection locked="0"/>
    </xf>
    <xf numFmtId="14" fontId="7" fillId="0" borderId="11" xfId="0" applyNumberFormat="1" applyFont="1" applyBorder="1" applyAlignment="1" applyProtection="1">
      <alignment horizontal="center" vertical="center"/>
      <protection locked="0"/>
    </xf>
    <xf numFmtId="14" fontId="7" fillId="0" borderId="17" xfId="0" applyNumberFormat="1" applyFont="1" applyBorder="1" applyAlignment="1" applyProtection="1">
      <alignment horizontal="center" vertical="center"/>
      <protection locked="0"/>
    </xf>
    <xf numFmtId="0" fontId="7" fillId="0" borderId="25" xfId="0" applyFont="1" applyBorder="1" applyAlignment="1">
      <alignment horizontal="left" vertical="top" wrapText="1"/>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7" fillId="0" borderId="26"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23" xfId="0" applyFont="1" applyBorder="1" applyAlignment="1">
      <alignment horizontal="left" vertical="top"/>
    </xf>
    <xf numFmtId="0" fontId="7" fillId="0" borderId="3" xfId="0" applyFont="1" applyBorder="1" applyAlignment="1">
      <alignment horizontal="left" vertical="top"/>
    </xf>
    <xf numFmtId="0" fontId="7" fillId="0" borderId="4" xfId="0" applyFont="1" applyBorder="1" applyAlignment="1">
      <alignment horizontal="left" vertical="top"/>
    </xf>
    <xf numFmtId="0" fontId="7" fillId="0" borderId="18" xfId="0" applyFont="1" applyBorder="1" applyAlignment="1">
      <alignment horizontal="left" vertical="center"/>
    </xf>
    <xf numFmtId="0" fontId="7" fillId="0" borderId="20" xfId="0" applyFont="1" applyBorder="1" applyAlignment="1">
      <alignment horizontal="left" vertical="center"/>
    </xf>
    <xf numFmtId="0" fontId="7" fillId="0" borderId="21" xfId="0" applyFont="1" applyBorder="1" applyAlignment="1">
      <alignment horizontal="left" vertical="center"/>
    </xf>
    <xf numFmtId="0" fontId="7" fillId="0" borderId="44" xfId="0" applyFont="1" applyBorder="1" applyAlignment="1">
      <alignment horizontal="center"/>
    </xf>
    <xf numFmtId="0" fontId="10" fillId="0" borderId="23" xfId="0" applyFont="1" applyBorder="1" applyAlignment="1" applyProtection="1">
      <alignment horizontal="left" vertical="top"/>
      <protection locked="0"/>
    </xf>
    <xf numFmtId="0" fontId="10" fillId="0" borderId="3" xfId="0" applyFont="1" applyBorder="1" applyAlignment="1" applyProtection="1">
      <alignment horizontal="left" vertical="top"/>
      <protection locked="0"/>
    </xf>
    <xf numFmtId="0" fontId="10" fillId="0" borderId="67" xfId="0" applyFont="1" applyBorder="1" applyAlignment="1" applyProtection="1">
      <alignment horizontal="left" vertical="top"/>
      <protection locked="0"/>
    </xf>
    <xf numFmtId="0" fontId="10" fillId="0" borderId="25" xfId="0" applyFont="1" applyBorder="1" applyAlignment="1" applyProtection="1">
      <alignment horizontal="left" vertical="top"/>
      <protection locked="0"/>
    </xf>
    <xf numFmtId="0" fontId="10" fillId="0" borderId="0" xfId="0" applyFont="1" applyAlignment="1" applyProtection="1">
      <alignment horizontal="left" vertical="top"/>
      <protection locked="0"/>
    </xf>
    <xf numFmtId="0" fontId="10" fillId="0" borderId="38" xfId="0" applyFont="1" applyBorder="1" applyAlignment="1" applyProtection="1">
      <alignment horizontal="left" vertical="top"/>
      <protection locked="0"/>
    </xf>
    <xf numFmtId="0" fontId="10" fillId="0" borderId="34" xfId="0" applyFont="1" applyBorder="1" applyAlignment="1" applyProtection="1">
      <alignment horizontal="left" vertical="top"/>
      <protection locked="0"/>
    </xf>
    <xf numFmtId="0" fontId="10" fillId="0" borderId="30" xfId="0" applyFont="1" applyBorder="1" applyAlignment="1" applyProtection="1">
      <alignment horizontal="left" vertical="top"/>
      <protection locked="0"/>
    </xf>
    <xf numFmtId="0" fontId="10" fillId="0" borderId="63" xfId="0" applyFont="1" applyBorder="1" applyAlignment="1" applyProtection="1">
      <alignment horizontal="left" vertical="top"/>
      <protection locked="0"/>
    </xf>
    <xf numFmtId="0" fontId="7" fillId="0" borderId="74" xfId="0" applyFont="1" applyBorder="1" applyAlignment="1" applyProtection="1">
      <alignment horizontal="center" vertical="center"/>
      <protection locked="0"/>
    </xf>
    <xf numFmtId="0" fontId="7" fillId="0" borderId="76" xfId="0" applyFont="1" applyBorder="1" applyAlignment="1" applyProtection="1">
      <alignment horizontal="center" vertical="center"/>
      <protection locked="0"/>
    </xf>
    <xf numFmtId="0" fontId="7" fillId="0" borderId="30"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23"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pplyProtection="1">
      <alignment horizontal="center" vertical="center"/>
      <protection locked="0"/>
    </xf>
    <xf numFmtId="0" fontId="7" fillId="0" borderId="29" xfId="0" applyFont="1" applyBorder="1" applyAlignment="1" applyProtection="1">
      <alignment horizontal="center" vertical="center"/>
      <protection locked="0"/>
    </xf>
    <xf numFmtId="0" fontId="7" fillId="0" borderId="62" xfId="0" applyFont="1" applyBorder="1" applyAlignment="1" applyProtection="1">
      <alignment horizontal="center" vertical="center"/>
      <protection locked="0"/>
    </xf>
    <xf numFmtId="0" fontId="7" fillId="0" borderId="31"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7" fillId="0" borderId="71" xfId="0" applyFont="1" applyBorder="1" applyAlignment="1" applyProtection="1">
      <alignment horizontal="center" vertical="center"/>
      <protection locked="0"/>
    </xf>
    <xf numFmtId="0" fontId="7" fillId="0" borderId="52" xfId="0" applyFont="1" applyBorder="1" applyAlignment="1">
      <alignment horizontal="left" vertical="top" wrapText="1"/>
    </xf>
    <xf numFmtId="0" fontId="7" fillId="0" borderId="2" xfId="0" applyFont="1" applyBorder="1" applyAlignment="1" applyProtection="1">
      <alignment horizontal="center" vertical="top" wrapText="1"/>
      <protection locked="0"/>
    </xf>
    <xf numFmtId="0" fontId="7" fillId="0" borderId="3" xfId="0" applyFont="1" applyBorder="1" applyAlignment="1" applyProtection="1">
      <alignment horizontal="center" vertical="top" wrapText="1"/>
      <protection locked="0"/>
    </xf>
    <xf numFmtId="0" fontId="7" fillId="0" borderId="4" xfId="0" applyFont="1" applyBorder="1" applyAlignment="1" applyProtection="1">
      <alignment horizontal="center" vertical="top" wrapText="1"/>
      <protection locked="0"/>
    </xf>
    <xf numFmtId="0" fontId="7" fillId="0" borderId="5" xfId="0" applyFont="1" applyBorder="1" applyAlignment="1" applyProtection="1">
      <alignment horizontal="center" vertical="top" wrapText="1"/>
      <protection locked="0"/>
    </xf>
    <xf numFmtId="0" fontId="7" fillId="0" borderId="0" xfId="0" applyFont="1" applyAlignment="1" applyProtection="1">
      <alignment horizontal="center" vertical="top" wrapText="1"/>
      <protection locked="0"/>
    </xf>
    <xf numFmtId="0" fontId="7" fillId="0" borderId="6" xfId="0" applyFont="1" applyBorder="1" applyAlignment="1" applyProtection="1">
      <alignment horizontal="center" vertical="top" wrapText="1"/>
      <protection locked="0"/>
    </xf>
    <xf numFmtId="0" fontId="7" fillId="0" borderId="0" xfId="0" applyFont="1" applyAlignment="1">
      <alignment horizontal="center" vertical="center" wrapText="1"/>
    </xf>
    <xf numFmtId="0" fontId="10" fillId="0" borderId="5" xfId="0" applyFont="1" applyBorder="1" applyAlignment="1">
      <alignment horizontal="center" vertical="top" wrapText="1"/>
    </xf>
    <xf numFmtId="0" fontId="10" fillId="0" borderId="0" xfId="0" applyFont="1" applyAlignment="1">
      <alignment horizontal="center" vertical="top"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2" fillId="0" borderId="0" xfId="0" applyFont="1" applyAlignment="1">
      <alignment vertical="top" wrapText="1"/>
    </xf>
    <xf numFmtId="0" fontId="7" fillId="0" borderId="0" xfId="0" applyFont="1" applyBorder="1" applyAlignment="1" applyProtection="1">
      <alignment horizontal="center" vertical="top"/>
      <protection locked="0"/>
    </xf>
  </cellXfs>
  <cellStyles count="2">
    <cellStyle name="Hyperlink" xfId="1" builtinId="8"/>
    <cellStyle name="Normal" xfId="0" builtinId="0"/>
  </cellStyles>
  <dxfs count="24">
    <dxf>
      <font>
        <b/>
        <i val="0"/>
      </font>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font>
    </dxf>
    <dxf>
      <font>
        <b val="0"/>
        <i val="0"/>
      </font>
    </dxf>
    <dxf>
      <font>
        <b val="0"/>
        <i val="0"/>
      </font>
    </dxf>
    <dxf>
      <font>
        <b val="0"/>
        <i val="0"/>
      </font>
    </dxf>
    <dxf>
      <font>
        <b val="0"/>
        <i val="0"/>
      </font>
    </dxf>
  </dxfs>
  <tableStyles count="0" defaultTableStyle="TableStyleMedium2" defaultPivotStyle="PivotStyleLight16"/>
  <colors>
    <mruColors>
      <color rgb="FFFF2F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nielsenisbnstore.com/Home/Isb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7CC2-5F31-4912-B958-5A8D069F8A4B}">
  <sheetPr codeName="Sheet2"/>
  <dimension ref="A1:S112"/>
  <sheetViews>
    <sheetView showGridLines="0" tabSelected="1" zoomScaleNormal="100" workbookViewId="0">
      <selection activeCell="C9" sqref="C9:E9"/>
    </sheetView>
  </sheetViews>
  <sheetFormatPr defaultRowHeight="15" x14ac:dyDescent="0.25"/>
  <cols>
    <col min="1" max="1" width="1.85546875" customWidth="1"/>
    <col min="2" max="2" width="17.42578125" customWidth="1"/>
    <col min="3" max="3" width="7.5703125" customWidth="1"/>
    <col min="4" max="4" width="8.5703125" customWidth="1"/>
    <col min="5" max="5" width="7.5703125" customWidth="1"/>
    <col min="6" max="6" width="10.28515625" customWidth="1"/>
    <col min="7" max="7" width="8.85546875" customWidth="1"/>
    <col min="8" max="8" width="8.7109375" customWidth="1"/>
    <col min="9" max="9" width="6.42578125" customWidth="1"/>
    <col min="10" max="10" width="9.7109375" customWidth="1"/>
    <col min="11" max="11" width="5.140625" customWidth="1"/>
    <col min="12" max="12" width="8.140625" customWidth="1"/>
    <col min="13" max="13" width="2.140625" customWidth="1"/>
  </cols>
  <sheetData>
    <row r="1" spans="1:19" x14ac:dyDescent="0.25">
      <c r="A1" s="7"/>
      <c r="B1" s="8"/>
      <c r="C1" s="8"/>
      <c r="D1" s="8"/>
      <c r="E1" s="8"/>
      <c r="F1" s="8"/>
      <c r="G1" s="8"/>
      <c r="H1" s="8"/>
      <c r="I1" s="8"/>
      <c r="J1" s="8"/>
      <c r="K1" s="8"/>
      <c r="L1" s="8"/>
      <c r="M1" s="9"/>
    </row>
    <row r="2" spans="1:19" ht="15.75" thickBot="1" x14ac:dyDescent="0.3">
      <c r="A2" s="10"/>
      <c r="B2" s="11"/>
      <c r="C2" s="11"/>
      <c r="D2" s="11"/>
      <c r="E2" s="11"/>
      <c r="F2" s="5"/>
      <c r="G2" s="5"/>
      <c r="H2" s="5"/>
      <c r="I2" s="5"/>
      <c r="J2" s="5"/>
      <c r="K2" s="5"/>
      <c r="L2" s="5"/>
      <c r="M2" s="12"/>
      <c r="N2" s="2"/>
      <c r="O2" s="2"/>
    </row>
    <row r="3" spans="1:19" ht="60" customHeight="1" x14ac:dyDescent="0.25">
      <c r="A3" s="10"/>
      <c r="B3" s="75" t="s">
        <v>40</v>
      </c>
      <c r="C3" s="5"/>
      <c r="D3" s="5"/>
      <c r="E3" s="5"/>
      <c r="F3" s="5"/>
      <c r="G3" s="5"/>
      <c r="H3" s="5"/>
      <c r="I3" s="5"/>
      <c r="J3" s="5"/>
      <c r="K3" s="205" t="str" cm="1">
        <f t="array" ref="K3">IF(OR(C9:E10="X",G9:I10="X",K9:L10="X",J13="X",C13:E14="X",D16="X",J18="X",G49="X",C76="X",C79:C85="X",C87="X",C90:C95="X",C97="X",C98="X",D96="X",J15:L16="Please select specification here",C15="Please select specification here",C17:E19="Please select specification here",F28:L29="Please select specification here",F36="Please select specification here",F39="Please select specification here",F47="Please select specification here",F50:L51="Please select specification here",C99="Please select specification here",C65="Please select specification here",D108="Please select specification here",J14="dd/mm/yyyy", N13&lt;&gt;"",F48= "The bulk of the book is below or above the threshold"),"Not Complete","Complete")</f>
        <v>Not Complete</v>
      </c>
      <c r="L3" s="206"/>
      <c r="M3" s="13"/>
    </row>
    <row r="4" spans="1:19" x14ac:dyDescent="0.25">
      <c r="A4" s="10"/>
      <c r="B4" s="5"/>
      <c r="C4" s="5"/>
      <c r="D4" s="5"/>
      <c r="E4" s="5"/>
      <c r="F4" s="215"/>
      <c r="G4" s="215"/>
      <c r="H4" s="215"/>
      <c r="I4" s="215"/>
      <c r="J4" s="5"/>
      <c r="K4" s="207"/>
      <c r="L4" s="208"/>
      <c r="M4" s="13"/>
    </row>
    <row r="5" spans="1:19" x14ac:dyDescent="0.25">
      <c r="A5" s="10"/>
      <c r="B5" s="73" t="s">
        <v>41</v>
      </c>
      <c r="C5" s="34"/>
      <c r="D5" s="34"/>
      <c r="E5" s="34"/>
      <c r="F5" s="74"/>
      <c r="G5" s="74"/>
      <c r="H5" s="74"/>
      <c r="I5" s="6"/>
      <c r="J5" s="5"/>
      <c r="K5" s="207"/>
      <c r="L5" s="208"/>
      <c r="M5" s="13"/>
    </row>
    <row r="6" spans="1:19" ht="15.75" thickBot="1" x14ac:dyDescent="0.3">
      <c r="A6" s="10"/>
      <c r="B6" s="73" t="s">
        <v>42</v>
      </c>
      <c r="C6" s="34"/>
      <c r="D6" s="34"/>
      <c r="E6" s="34"/>
      <c r="F6" s="74"/>
      <c r="G6" s="74"/>
      <c r="H6" s="74"/>
      <c r="I6" s="6"/>
      <c r="J6" s="5"/>
      <c r="K6" s="209"/>
      <c r="L6" s="210"/>
      <c r="M6" s="13"/>
    </row>
    <row r="7" spans="1:19" ht="15.75" thickBot="1" x14ac:dyDescent="0.3">
      <c r="A7" s="10"/>
      <c r="B7" s="5"/>
      <c r="C7" s="5"/>
      <c r="D7" s="5"/>
      <c r="E7" s="5"/>
      <c r="F7" s="215"/>
      <c r="G7" s="215"/>
      <c r="H7" s="215"/>
      <c r="I7" s="215"/>
      <c r="J7" s="5"/>
      <c r="K7" s="5"/>
      <c r="L7" s="5"/>
      <c r="M7" s="13"/>
    </row>
    <row r="8" spans="1:19" x14ac:dyDescent="0.25">
      <c r="A8" s="10"/>
      <c r="B8" s="22" t="s">
        <v>3</v>
      </c>
      <c r="C8" s="23"/>
      <c r="D8" s="23"/>
      <c r="E8" s="23"/>
      <c r="F8" s="24"/>
      <c r="G8" s="24"/>
      <c r="H8" s="24"/>
      <c r="I8" s="24"/>
      <c r="J8" s="23"/>
      <c r="K8" s="23"/>
      <c r="L8" s="25"/>
      <c r="M8" s="26"/>
      <c r="N8" s="27"/>
      <c r="O8" s="27"/>
      <c r="P8" s="27"/>
      <c r="Q8" s="27"/>
      <c r="R8" s="27"/>
      <c r="S8" s="27"/>
    </row>
    <row r="9" spans="1:19" x14ac:dyDescent="0.25">
      <c r="A9" s="10"/>
      <c r="B9" s="28" t="s">
        <v>8</v>
      </c>
      <c r="C9" s="218" t="s">
        <v>98</v>
      </c>
      <c r="D9" s="216"/>
      <c r="E9" s="217"/>
      <c r="F9" s="30" t="s">
        <v>4</v>
      </c>
      <c r="G9" s="216" t="s">
        <v>98</v>
      </c>
      <c r="H9" s="216"/>
      <c r="I9" s="217"/>
      <c r="J9" s="30" t="s">
        <v>5</v>
      </c>
      <c r="K9" s="216" t="s">
        <v>98</v>
      </c>
      <c r="L9" s="219"/>
      <c r="M9" s="26"/>
      <c r="N9" s="27"/>
      <c r="O9" s="27"/>
      <c r="P9" s="27"/>
      <c r="Q9" s="27"/>
      <c r="R9" s="27"/>
      <c r="S9" s="27"/>
    </row>
    <row r="10" spans="1:19" ht="15.75" thickBot="1" x14ac:dyDescent="0.3">
      <c r="A10" s="10"/>
      <c r="B10" s="31" t="s">
        <v>9</v>
      </c>
      <c r="C10" s="227" t="s">
        <v>98</v>
      </c>
      <c r="D10" s="225"/>
      <c r="E10" s="226"/>
      <c r="F10" s="32" t="s">
        <v>11</v>
      </c>
      <c r="G10" s="220" t="s">
        <v>98</v>
      </c>
      <c r="H10" s="225"/>
      <c r="I10" s="226"/>
      <c r="J10" s="33" t="s">
        <v>12</v>
      </c>
      <c r="K10" s="220" t="s">
        <v>98</v>
      </c>
      <c r="L10" s="221"/>
      <c r="M10" s="26"/>
      <c r="N10" s="27"/>
      <c r="O10" s="27"/>
      <c r="P10" s="27"/>
      <c r="Q10" s="27"/>
      <c r="R10" s="27"/>
      <c r="S10" s="27"/>
    </row>
    <row r="11" spans="1:19" ht="15.75" thickBot="1" x14ac:dyDescent="0.3">
      <c r="A11" s="10"/>
      <c r="B11" s="34"/>
      <c r="C11" s="34"/>
      <c r="D11" s="34"/>
      <c r="E11" s="34"/>
      <c r="F11" s="35"/>
      <c r="G11" s="34"/>
      <c r="H11" s="34"/>
      <c r="I11" s="34"/>
      <c r="J11" s="34"/>
      <c r="K11" s="34"/>
      <c r="L11" s="34"/>
      <c r="M11" s="26"/>
      <c r="N11" s="27"/>
      <c r="O11" s="27"/>
      <c r="P11" s="27"/>
      <c r="Q11" s="27"/>
      <c r="R11" s="27"/>
      <c r="S11" s="27"/>
    </row>
    <row r="12" spans="1:19" x14ac:dyDescent="0.25">
      <c r="A12" s="10"/>
      <c r="B12" s="22" t="s">
        <v>0</v>
      </c>
      <c r="C12" s="23"/>
      <c r="D12" s="23"/>
      <c r="E12" s="23"/>
      <c r="F12" s="23"/>
      <c r="G12" s="23"/>
      <c r="H12" s="23"/>
      <c r="I12" s="23"/>
      <c r="J12" s="23"/>
      <c r="K12" s="23"/>
      <c r="L12" s="25"/>
      <c r="M12" s="26"/>
      <c r="N12" s="27"/>
      <c r="O12" s="27"/>
      <c r="P12" s="27"/>
      <c r="Q12" s="27"/>
      <c r="R12" s="27"/>
      <c r="S12" s="27"/>
    </row>
    <row r="13" spans="1:19" x14ac:dyDescent="0.25">
      <c r="A13" s="10"/>
      <c r="B13" s="102" t="s">
        <v>1</v>
      </c>
      <c r="C13" s="231" t="s">
        <v>98</v>
      </c>
      <c r="D13" s="175"/>
      <c r="E13" s="232"/>
      <c r="F13" s="27"/>
      <c r="G13" s="101" t="s">
        <v>7</v>
      </c>
      <c r="H13" s="37"/>
      <c r="I13" s="38"/>
      <c r="J13" s="222" t="s">
        <v>98</v>
      </c>
      <c r="K13" s="223"/>
      <c r="L13" s="224"/>
      <c r="M13" s="26"/>
      <c r="N13" s="39" t="str">
        <f>IF(SUM($I$66,$C$87,$I$79,$I$108,$C$76,$I$92)&lt;&gt;$J$13,"Please check quantity for each address matches total quantity required","")</f>
        <v>Please check quantity for each address matches total quantity required</v>
      </c>
      <c r="O13" s="27"/>
      <c r="P13" s="27"/>
      <c r="Q13" s="27"/>
      <c r="R13" s="27"/>
      <c r="S13" s="27"/>
    </row>
    <row r="14" spans="1:19" x14ac:dyDescent="0.25">
      <c r="A14" s="10"/>
      <c r="B14" s="103" t="s">
        <v>2</v>
      </c>
      <c r="C14" s="211" t="s">
        <v>98</v>
      </c>
      <c r="D14" s="212"/>
      <c r="E14" s="213"/>
      <c r="F14" s="27"/>
      <c r="G14" s="100" t="s">
        <v>10</v>
      </c>
      <c r="H14" s="27"/>
      <c r="I14" s="41"/>
      <c r="J14" s="228" t="s">
        <v>135</v>
      </c>
      <c r="K14" s="229"/>
      <c r="L14" s="230"/>
      <c r="M14" s="89"/>
      <c r="N14" s="27"/>
      <c r="O14" s="27"/>
      <c r="P14" s="27"/>
      <c r="Q14" s="27"/>
      <c r="R14" s="27"/>
      <c r="S14" s="27"/>
    </row>
    <row r="15" spans="1:19" x14ac:dyDescent="0.25">
      <c r="A15" s="10"/>
      <c r="B15" s="104" t="s">
        <v>6</v>
      </c>
      <c r="C15" s="157" t="s">
        <v>134</v>
      </c>
      <c r="D15" s="158"/>
      <c r="E15" s="160"/>
      <c r="F15" s="27"/>
      <c r="G15" s="100" t="s">
        <v>16</v>
      </c>
      <c r="H15" s="27"/>
      <c r="I15" s="41"/>
      <c r="J15" s="158" t="s">
        <v>134</v>
      </c>
      <c r="K15" s="158"/>
      <c r="L15" s="171"/>
      <c r="M15" s="89"/>
      <c r="N15" s="27"/>
      <c r="O15" s="27"/>
      <c r="P15" s="27"/>
      <c r="Q15" s="27"/>
      <c r="R15" s="27"/>
      <c r="S15" s="27"/>
    </row>
    <row r="16" spans="1:19" ht="36" customHeight="1" x14ac:dyDescent="0.25">
      <c r="A16" s="10"/>
      <c r="B16" s="104" t="s">
        <v>115</v>
      </c>
      <c r="C16" s="112" t="s">
        <v>144</v>
      </c>
      <c r="D16" s="233" t="s">
        <v>98</v>
      </c>
      <c r="E16" s="234"/>
      <c r="F16" s="27"/>
      <c r="G16" s="99" t="s">
        <v>125</v>
      </c>
      <c r="H16" s="43"/>
      <c r="I16" s="44"/>
      <c r="J16" s="161" t="s">
        <v>134</v>
      </c>
      <c r="K16" s="162"/>
      <c r="L16" s="214"/>
      <c r="M16" s="89"/>
      <c r="N16" s="27"/>
      <c r="O16" s="27"/>
      <c r="P16" s="27"/>
      <c r="Q16" s="27"/>
      <c r="R16" s="27"/>
      <c r="S16" s="27"/>
    </row>
    <row r="17" spans="1:19" x14ac:dyDescent="0.25">
      <c r="A17" s="10"/>
      <c r="B17" s="104" t="s">
        <v>13</v>
      </c>
      <c r="C17" s="258" t="s">
        <v>69</v>
      </c>
      <c r="D17" s="258"/>
      <c r="E17" s="258"/>
      <c r="F17" s="27"/>
      <c r="G17" s="37"/>
      <c r="H17" s="37"/>
      <c r="I17" s="37"/>
      <c r="J17" s="45"/>
      <c r="K17" s="45"/>
      <c r="L17" s="46"/>
      <c r="M17" s="89"/>
      <c r="N17" s="27"/>
      <c r="O17" s="27"/>
      <c r="P17" s="27"/>
      <c r="Q17" s="27"/>
      <c r="R17" s="27"/>
      <c r="S17" s="27"/>
    </row>
    <row r="18" spans="1:19" x14ac:dyDescent="0.25">
      <c r="A18" s="10"/>
      <c r="B18" s="104" t="s">
        <v>14</v>
      </c>
      <c r="C18" s="157" t="s">
        <v>134</v>
      </c>
      <c r="D18" s="158"/>
      <c r="E18" s="160"/>
      <c r="F18" s="27"/>
      <c r="G18" s="263" t="s">
        <v>105</v>
      </c>
      <c r="H18" s="264"/>
      <c r="I18" s="47"/>
      <c r="J18" s="265" t="s">
        <v>98</v>
      </c>
      <c r="K18" s="266"/>
      <c r="L18" s="267"/>
      <c r="M18" s="89"/>
      <c r="N18" s="27"/>
      <c r="O18" s="27"/>
      <c r="P18" s="27"/>
      <c r="Q18" s="27"/>
      <c r="R18" s="27"/>
      <c r="S18" s="27"/>
    </row>
    <row r="19" spans="1:19" ht="15.75" thickBot="1" x14ac:dyDescent="0.3">
      <c r="A19" s="10"/>
      <c r="B19" s="105" t="s">
        <v>15</v>
      </c>
      <c r="C19" s="259" t="s">
        <v>134</v>
      </c>
      <c r="D19" s="260"/>
      <c r="E19" s="261"/>
      <c r="F19" s="86"/>
      <c r="G19" s="55"/>
      <c r="H19" s="55"/>
      <c r="I19" s="55"/>
      <c r="J19" s="87"/>
      <c r="K19" s="87"/>
      <c r="L19" s="88"/>
      <c r="M19" s="89"/>
      <c r="N19" s="27"/>
      <c r="O19" s="27"/>
      <c r="P19" s="27"/>
      <c r="Q19" s="27"/>
      <c r="R19" s="27"/>
      <c r="S19" s="27"/>
    </row>
    <row r="20" spans="1:19" s="82" customFormat="1" ht="14.1" customHeight="1" thickBot="1" x14ac:dyDescent="0.25">
      <c r="A20" s="81"/>
      <c r="B20" s="34"/>
      <c r="C20" s="34"/>
      <c r="D20" s="34"/>
      <c r="E20" s="34"/>
      <c r="F20" s="34"/>
      <c r="G20" s="34"/>
      <c r="H20" s="34"/>
      <c r="I20" s="34"/>
      <c r="J20" s="34"/>
      <c r="K20" s="34"/>
      <c r="L20" s="34"/>
      <c r="M20" s="91"/>
      <c r="N20" s="27"/>
      <c r="O20" s="27"/>
      <c r="P20" s="27"/>
      <c r="Q20" s="27"/>
      <c r="R20" s="27"/>
    </row>
    <row r="21" spans="1:19" s="82" customFormat="1" ht="12.75" x14ac:dyDescent="0.2">
      <c r="A21" s="81"/>
      <c r="B21" s="83" t="s">
        <v>131</v>
      </c>
      <c r="C21" s="23"/>
      <c r="D21" s="23"/>
      <c r="E21" s="23"/>
      <c r="F21" s="23"/>
      <c r="G21" s="23"/>
      <c r="H21" s="23"/>
      <c r="I21" s="23"/>
      <c r="J21" s="23"/>
      <c r="K21" s="23"/>
      <c r="L21" s="85"/>
      <c r="M21" s="92"/>
    </row>
    <row r="22" spans="1:19" s="82" customFormat="1" ht="15" customHeight="1" x14ac:dyDescent="0.2">
      <c r="A22" s="81"/>
      <c r="B22" s="281" t="s">
        <v>160</v>
      </c>
      <c r="C22" s="282"/>
      <c r="D22" s="282"/>
      <c r="E22" s="282"/>
      <c r="F22" s="282"/>
      <c r="G22" s="282"/>
      <c r="H22" s="282"/>
      <c r="I22" s="282"/>
      <c r="J22" s="282"/>
      <c r="K22" s="282"/>
      <c r="L22" s="283"/>
      <c r="M22" s="92"/>
    </row>
    <row r="23" spans="1:19" s="82" customFormat="1" ht="15" customHeight="1" x14ac:dyDescent="0.2">
      <c r="A23" s="81"/>
      <c r="B23" s="284"/>
      <c r="C23" s="285"/>
      <c r="D23" s="285"/>
      <c r="E23" s="285"/>
      <c r="F23" s="285"/>
      <c r="G23" s="285"/>
      <c r="H23" s="285"/>
      <c r="I23" s="285"/>
      <c r="J23" s="285"/>
      <c r="K23" s="285"/>
      <c r="L23" s="286"/>
      <c r="M23" s="84"/>
    </row>
    <row r="24" spans="1:19" s="82" customFormat="1" ht="15" customHeight="1" x14ac:dyDescent="0.2">
      <c r="A24" s="81"/>
      <c r="B24" s="284"/>
      <c r="C24" s="285"/>
      <c r="D24" s="285"/>
      <c r="E24" s="285"/>
      <c r="F24" s="285"/>
      <c r="G24" s="285"/>
      <c r="H24" s="285"/>
      <c r="I24" s="285"/>
      <c r="J24" s="285"/>
      <c r="K24" s="285"/>
      <c r="L24" s="286"/>
      <c r="M24" s="84"/>
    </row>
    <row r="25" spans="1:19" s="82" customFormat="1" ht="15.75" customHeight="1" thickBot="1" x14ac:dyDescent="0.25">
      <c r="A25" s="81"/>
      <c r="B25" s="287"/>
      <c r="C25" s="288"/>
      <c r="D25" s="288"/>
      <c r="E25" s="288"/>
      <c r="F25" s="288"/>
      <c r="G25" s="288"/>
      <c r="H25" s="288"/>
      <c r="I25" s="288"/>
      <c r="J25" s="288"/>
      <c r="K25" s="288"/>
      <c r="L25" s="289"/>
      <c r="M25" s="92"/>
    </row>
    <row r="26" spans="1:19" ht="15.75" thickBot="1" x14ac:dyDescent="0.3">
      <c r="A26" s="10"/>
      <c r="B26" s="35"/>
      <c r="C26" s="262"/>
      <c r="D26" s="262"/>
      <c r="E26" s="262"/>
      <c r="F26" s="35"/>
      <c r="G26" s="35"/>
      <c r="H26" s="35"/>
      <c r="I26" s="35"/>
      <c r="J26" s="35"/>
      <c r="K26" s="35"/>
      <c r="L26" s="35"/>
      <c r="M26" s="89"/>
      <c r="N26" s="27"/>
      <c r="O26" s="27"/>
      <c r="P26" s="27"/>
      <c r="Q26" s="27"/>
      <c r="R26" s="27"/>
      <c r="S26" s="27"/>
    </row>
    <row r="27" spans="1:19" x14ac:dyDescent="0.25">
      <c r="A27" s="21"/>
      <c r="B27" s="49" t="s">
        <v>25</v>
      </c>
      <c r="C27" s="204"/>
      <c r="D27" s="204"/>
      <c r="E27" s="204"/>
      <c r="F27" s="23" t="s">
        <v>130</v>
      </c>
      <c r="G27" s="50"/>
      <c r="H27" s="50"/>
      <c r="I27" s="50"/>
      <c r="J27" s="50"/>
      <c r="K27" s="50"/>
      <c r="L27" s="51"/>
      <c r="M27" s="89"/>
      <c r="N27" s="27"/>
      <c r="O27" s="27"/>
      <c r="P27" s="27"/>
      <c r="Q27" s="27"/>
      <c r="R27" s="27"/>
      <c r="S27" s="27"/>
    </row>
    <row r="28" spans="1:19" x14ac:dyDescent="0.25">
      <c r="A28" s="21"/>
      <c r="B28" s="274" t="s">
        <v>17</v>
      </c>
      <c r="C28" s="275"/>
      <c r="D28" s="275"/>
      <c r="E28" s="276"/>
      <c r="F28" s="157" t="s">
        <v>134</v>
      </c>
      <c r="G28" s="158"/>
      <c r="H28" s="158"/>
      <c r="I28" s="158"/>
      <c r="J28" s="158"/>
      <c r="K28" s="158"/>
      <c r="L28" s="171"/>
      <c r="M28" s="89"/>
      <c r="N28" s="27"/>
      <c r="O28" s="27"/>
      <c r="P28" s="27"/>
      <c r="Q28" s="27"/>
      <c r="R28" s="27"/>
      <c r="S28" s="27"/>
    </row>
    <row r="29" spans="1:19" x14ac:dyDescent="0.25">
      <c r="A29" s="21"/>
      <c r="B29" s="183" t="s">
        <v>126</v>
      </c>
      <c r="C29" s="184"/>
      <c r="D29" s="184"/>
      <c r="E29" s="185"/>
      <c r="F29" s="297" t="s">
        <v>141</v>
      </c>
      <c r="G29" s="178"/>
      <c r="H29" s="178"/>
      <c r="I29" s="178"/>
      <c r="J29" s="178"/>
      <c r="K29" s="178"/>
      <c r="L29" s="298"/>
      <c r="M29" s="89"/>
      <c r="N29" s="27"/>
      <c r="O29" s="27"/>
      <c r="P29" s="27"/>
      <c r="Q29" s="27"/>
      <c r="R29" s="27"/>
      <c r="S29" s="27"/>
    </row>
    <row r="30" spans="1:19" x14ac:dyDescent="0.25">
      <c r="A30" s="21"/>
      <c r="B30" s="268" t="s">
        <v>136</v>
      </c>
      <c r="C30" s="269"/>
      <c r="D30" s="269"/>
      <c r="E30" s="270"/>
      <c r="F30" s="231" t="s">
        <v>98</v>
      </c>
      <c r="G30" s="175"/>
      <c r="H30" s="175"/>
      <c r="I30" s="175"/>
      <c r="J30" s="175"/>
      <c r="K30" s="175"/>
      <c r="L30" s="243"/>
      <c r="M30" s="89"/>
      <c r="N30" s="27"/>
      <c r="O30" s="27"/>
      <c r="P30" s="27"/>
      <c r="Q30" s="27"/>
      <c r="R30" s="27"/>
      <c r="S30" s="27"/>
    </row>
    <row r="31" spans="1:19" x14ac:dyDescent="0.25">
      <c r="A31" s="21"/>
      <c r="B31" s="268"/>
      <c r="C31" s="269"/>
      <c r="D31" s="269"/>
      <c r="E31" s="270"/>
      <c r="F31" s="297"/>
      <c r="G31" s="178"/>
      <c r="H31" s="178"/>
      <c r="I31" s="178"/>
      <c r="J31" s="178"/>
      <c r="K31" s="178"/>
      <c r="L31" s="298"/>
      <c r="M31" s="89"/>
      <c r="N31" s="27"/>
      <c r="O31" s="27"/>
      <c r="P31" s="27"/>
      <c r="Q31" s="27"/>
      <c r="R31" s="27"/>
      <c r="S31" s="27"/>
    </row>
    <row r="32" spans="1:19" x14ac:dyDescent="0.25">
      <c r="A32" s="21"/>
      <c r="B32" s="268"/>
      <c r="C32" s="269"/>
      <c r="D32" s="269"/>
      <c r="E32" s="270"/>
      <c r="F32" s="297"/>
      <c r="G32" s="178"/>
      <c r="H32" s="178"/>
      <c r="I32" s="178"/>
      <c r="J32" s="178"/>
      <c r="K32" s="178"/>
      <c r="L32" s="298"/>
      <c r="M32" s="89"/>
      <c r="N32" s="27"/>
      <c r="O32" s="27"/>
      <c r="P32" s="27"/>
      <c r="Q32" s="27"/>
      <c r="R32" s="27"/>
      <c r="S32" s="27"/>
    </row>
    <row r="33" spans="1:19" ht="15.75" thickBot="1" x14ac:dyDescent="0.3">
      <c r="A33" s="21"/>
      <c r="B33" s="271"/>
      <c r="C33" s="272"/>
      <c r="D33" s="272"/>
      <c r="E33" s="273"/>
      <c r="F33" s="299"/>
      <c r="G33" s="292"/>
      <c r="H33" s="292"/>
      <c r="I33" s="292"/>
      <c r="J33" s="292"/>
      <c r="K33" s="292"/>
      <c r="L33" s="300"/>
      <c r="M33" s="89"/>
      <c r="N33" s="27"/>
      <c r="O33" s="27"/>
      <c r="P33" s="27"/>
      <c r="Q33" s="27"/>
      <c r="R33" s="27"/>
      <c r="S33" s="27"/>
    </row>
    <row r="34" spans="1:19" ht="15.75" thickBot="1" x14ac:dyDescent="0.3">
      <c r="A34" s="10"/>
      <c r="B34" s="35"/>
      <c r="C34" s="262"/>
      <c r="D34" s="262"/>
      <c r="E34" s="262"/>
      <c r="F34" s="35"/>
      <c r="G34" s="35"/>
      <c r="H34" s="35"/>
      <c r="I34" s="35"/>
      <c r="J34" s="35"/>
      <c r="K34" s="35"/>
      <c r="L34" s="35"/>
      <c r="M34" s="89"/>
      <c r="N34" s="27"/>
      <c r="O34" s="27"/>
      <c r="P34" s="27"/>
      <c r="Q34" s="27"/>
      <c r="R34" s="27"/>
      <c r="S34" s="27"/>
    </row>
    <row r="35" spans="1:19" x14ac:dyDescent="0.25">
      <c r="A35" s="21"/>
      <c r="B35" s="53" t="s">
        <v>18</v>
      </c>
      <c r="C35" s="280"/>
      <c r="D35" s="280"/>
      <c r="E35" s="280"/>
      <c r="F35" s="23" t="s">
        <v>130</v>
      </c>
      <c r="G35" s="43"/>
      <c r="H35" s="43"/>
      <c r="I35" s="43"/>
      <c r="J35" s="43"/>
      <c r="K35" s="43"/>
      <c r="L35" s="54"/>
      <c r="M35" s="89"/>
      <c r="N35" s="27"/>
      <c r="O35" s="27"/>
      <c r="P35" s="27"/>
      <c r="Q35" s="27"/>
      <c r="R35" s="27"/>
      <c r="S35" s="27"/>
    </row>
    <row r="36" spans="1:19" ht="15.75" thickBot="1" x14ac:dyDescent="0.3">
      <c r="A36" s="21"/>
      <c r="B36" s="277" t="s">
        <v>18</v>
      </c>
      <c r="C36" s="278"/>
      <c r="D36" s="278"/>
      <c r="E36" s="279"/>
      <c r="F36" s="259" t="s">
        <v>134</v>
      </c>
      <c r="G36" s="260"/>
      <c r="H36" s="260"/>
      <c r="I36" s="260"/>
      <c r="J36" s="260"/>
      <c r="K36" s="260"/>
      <c r="L36" s="301"/>
      <c r="M36" s="89"/>
      <c r="N36" s="27"/>
      <c r="O36" s="27"/>
      <c r="P36" s="27"/>
      <c r="Q36" s="27"/>
      <c r="R36" s="27"/>
      <c r="S36" s="27"/>
    </row>
    <row r="37" spans="1:19" ht="15.75" thickBot="1" x14ac:dyDescent="0.3">
      <c r="A37" s="10"/>
      <c r="B37" s="35"/>
      <c r="C37" s="262"/>
      <c r="D37" s="262"/>
      <c r="E37" s="262"/>
      <c r="F37" s="35"/>
      <c r="G37" s="35"/>
      <c r="H37" s="35"/>
      <c r="I37" s="35"/>
      <c r="J37" s="35"/>
      <c r="K37" s="35"/>
      <c r="L37" s="35"/>
      <c r="M37" s="89"/>
      <c r="N37" s="27"/>
      <c r="O37" s="27"/>
      <c r="P37" s="27"/>
      <c r="Q37" s="27"/>
      <c r="R37" s="27"/>
      <c r="S37" s="27"/>
    </row>
    <row r="38" spans="1:19" x14ac:dyDescent="0.25">
      <c r="A38" s="21"/>
      <c r="B38" s="53" t="s">
        <v>162</v>
      </c>
      <c r="C38" s="280"/>
      <c r="D38" s="280"/>
      <c r="E38" s="280"/>
      <c r="F38" s="23" t="s">
        <v>130</v>
      </c>
      <c r="G38" s="43"/>
      <c r="H38" s="43"/>
      <c r="I38" s="43"/>
      <c r="J38" s="43"/>
      <c r="K38" s="43"/>
      <c r="L38" s="54"/>
      <c r="M38" s="89"/>
      <c r="N38" s="27"/>
      <c r="O38" s="27"/>
      <c r="P38" s="27"/>
      <c r="Q38" s="27"/>
      <c r="R38" s="27"/>
      <c r="S38" s="27"/>
    </row>
    <row r="39" spans="1:19" x14ac:dyDescent="0.25">
      <c r="A39" s="10"/>
      <c r="B39" s="294" t="s">
        <v>152</v>
      </c>
      <c r="C39" s="295"/>
      <c r="D39" s="295"/>
      <c r="E39" s="296"/>
      <c r="F39" s="231" t="s">
        <v>134</v>
      </c>
      <c r="G39" s="175"/>
      <c r="H39" s="175"/>
      <c r="I39" s="175"/>
      <c r="J39" s="175"/>
      <c r="K39" s="175"/>
      <c r="L39" s="243"/>
      <c r="M39" s="89"/>
      <c r="N39" s="27"/>
      <c r="O39" s="27"/>
      <c r="P39" s="27"/>
      <c r="Q39" s="27"/>
      <c r="R39" s="27"/>
      <c r="S39" s="27"/>
    </row>
    <row r="40" spans="1:19" x14ac:dyDescent="0.25">
      <c r="A40" s="117"/>
      <c r="B40" s="126"/>
      <c r="C40" s="126"/>
      <c r="D40" s="126"/>
      <c r="E40" s="126"/>
      <c r="F40" s="132"/>
      <c r="G40" s="132"/>
      <c r="H40" s="132"/>
      <c r="I40" s="132"/>
      <c r="J40" s="132"/>
      <c r="K40" s="132"/>
      <c r="L40" s="133"/>
      <c r="M40" s="89"/>
      <c r="N40" s="27"/>
      <c r="O40" s="27"/>
      <c r="P40" s="27"/>
      <c r="Q40" s="27"/>
      <c r="R40" s="27"/>
      <c r="S40" s="27"/>
    </row>
    <row r="41" spans="1:19" x14ac:dyDescent="0.25">
      <c r="A41" s="117"/>
      <c r="B41" s="126" t="s">
        <v>163</v>
      </c>
      <c r="C41" s="126"/>
      <c r="D41" s="126"/>
      <c r="E41" s="126"/>
      <c r="F41" s="132"/>
      <c r="G41" s="132"/>
      <c r="H41" s="132"/>
      <c r="I41" s="132"/>
      <c r="J41" s="132"/>
      <c r="K41" s="132"/>
      <c r="L41" s="133"/>
      <c r="M41" s="89"/>
      <c r="N41" s="27"/>
      <c r="O41" s="27"/>
      <c r="P41" s="27"/>
      <c r="Q41" s="27"/>
      <c r="R41" s="27"/>
      <c r="S41" s="27"/>
    </row>
    <row r="42" spans="1:19" x14ac:dyDescent="0.25">
      <c r="A42" s="117"/>
      <c r="B42" s="290" t="s">
        <v>165</v>
      </c>
      <c r="C42" s="290"/>
      <c r="D42" s="290"/>
      <c r="E42" s="290"/>
      <c r="F42" s="290"/>
      <c r="G42" s="290"/>
      <c r="H42" s="290"/>
      <c r="I42" s="290"/>
      <c r="J42" s="290"/>
      <c r="K42" s="290"/>
      <c r="L42" s="291"/>
      <c r="M42" s="89"/>
      <c r="N42" s="27"/>
      <c r="O42" s="27"/>
      <c r="P42" s="27"/>
      <c r="Q42" s="27"/>
      <c r="R42" s="27"/>
      <c r="S42" s="27"/>
    </row>
    <row r="43" spans="1:19" x14ac:dyDescent="0.25">
      <c r="A43" s="117"/>
      <c r="B43" s="178"/>
      <c r="C43" s="178"/>
      <c r="D43" s="178"/>
      <c r="E43" s="178"/>
      <c r="F43" s="178"/>
      <c r="G43" s="178"/>
      <c r="H43" s="178"/>
      <c r="I43" s="178"/>
      <c r="J43" s="178"/>
      <c r="K43" s="178"/>
      <c r="L43" s="179"/>
      <c r="M43" s="89"/>
      <c r="N43" s="27"/>
      <c r="O43" s="27"/>
      <c r="P43" s="27"/>
      <c r="Q43" s="27"/>
      <c r="R43" s="27"/>
      <c r="S43" s="27"/>
    </row>
    <row r="44" spans="1:19" ht="15.75" thickBot="1" x14ac:dyDescent="0.3">
      <c r="A44" s="117"/>
      <c r="B44" s="292"/>
      <c r="C44" s="292"/>
      <c r="D44" s="292"/>
      <c r="E44" s="292"/>
      <c r="F44" s="292"/>
      <c r="G44" s="292"/>
      <c r="H44" s="292"/>
      <c r="I44" s="292"/>
      <c r="J44" s="292"/>
      <c r="K44" s="292"/>
      <c r="L44" s="293"/>
      <c r="M44" s="89"/>
      <c r="N44" s="27"/>
      <c r="O44" s="27"/>
      <c r="P44" s="27"/>
      <c r="Q44" s="27"/>
      <c r="R44" s="27"/>
      <c r="S44" s="27"/>
    </row>
    <row r="45" spans="1:19" ht="15.75" thickBot="1" x14ac:dyDescent="0.3">
      <c r="A45" s="10"/>
      <c r="B45" s="35"/>
      <c r="C45" s="262"/>
      <c r="D45" s="262"/>
      <c r="E45" s="262"/>
      <c r="F45" s="35"/>
      <c r="G45" s="35"/>
      <c r="H45" s="35"/>
      <c r="I45" s="35"/>
      <c r="J45" s="35"/>
      <c r="K45" s="35"/>
      <c r="L45" s="35"/>
      <c r="M45" s="89"/>
      <c r="N45" s="27"/>
      <c r="O45" s="27"/>
      <c r="P45" s="27"/>
      <c r="Q45" s="27"/>
      <c r="R45" s="27"/>
      <c r="S45" s="27"/>
    </row>
    <row r="46" spans="1:19" x14ac:dyDescent="0.25">
      <c r="A46" s="21"/>
      <c r="B46" s="56" t="s">
        <v>129</v>
      </c>
      <c r="C46" s="27"/>
      <c r="D46" s="27"/>
      <c r="E46" s="27"/>
      <c r="F46" s="23" t="s">
        <v>130</v>
      </c>
      <c r="G46" s="27"/>
      <c r="H46" s="23"/>
      <c r="I46" s="27"/>
      <c r="J46" s="27"/>
      <c r="K46" s="27"/>
      <c r="L46" s="62"/>
      <c r="M46" s="89"/>
      <c r="N46" s="27"/>
      <c r="O46" s="27"/>
      <c r="P46" s="27"/>
      <c r="Q46" s="27"/>
      <c r="R46" s="27"/>
      <c r="S46" s="27"/>
    </row>
    <row r="47" spans="1:19" x14ac:dyDescent="0.25">
      <c r="A47" s="21"/>
      <c r="B47" s="274" t="s">
        <v>122</v>
      </c>
      <c r="C47" s="275"/>
      <c r="D47" s="275"/>
      <c r="E47" s="276"/>
      <c r="F47" s="157" t="s">
        <v>134</v>
      </c>
      <c r="G47" s="158"/>
      <c r="H47" s="158"/>
      <c r="I47" s="158"/>
      <c r="J47" s="158"/>
      <c r="K47" s="158"/>
      <c r="L47" s="171"/>
      <c r="M47" s="89"/>
      <c r="N47" s="27"/>
      <c r="O47" s="27"/>
      <c r="P47" s="27"/>
      <c r="Q47" s="27"/>
      <c r="R47" s="27"/>
      <c r="S47" s="27"/>
    </row>
    <row r="48" spans="1:19" x14ac:dyDescent="0.25">
      <c r="A48" s="21"/>
      <c r="B48" s="183" t="s">
        <v>116</v>
      </c>
      <c r="C48" s="184"/>
      <c r="D48" s="184"/>
      <c r="E48" s="185"/>
      <c r="F48" s="191" t="str">
        <f>IFERROR(IF('Spine width Calculator'!L2=0,"The bulk of the book is below or above the threshold",'Spine width Calculator'!L2),"")</f>
        <v/>
      </c>
      <c r="G48" s="192"/>
      <c r="H48" s="192"/>
      <c r="I48" s="192"/>
      <c r="J48" s="192"/>
      <c r="K48" s="192"/>
      <c r="L48" s="193"/>
      <c r="M48" s="89"/>
      <c r="N48" s="27"/>
      <c r="O48" s="27"/>
      <c r="P48" s="27"/>
      <c r="Q48" s="27"/>
      <c r="R48" s="27"/>
      <c r="S48" s="27"/>
    </row>
    <row r="49" spans="1:19" x14ac:dyDescent="0.25">
      <c r="A49" s="21"/>
      <c r="B49" s="183" t="s">
        <v>128</v>
      </c>
      <c r="C49" s="184"/>
      <c r="D49" s="184"/>
      <c r="E49" s="185"/>
      <c r="F49" s="111" t="s">
        <v>144</v>
      </c>
      <c r="G49" s="157" t="s">
        <v>98</v>
      </c>
      <c r="H49" s="158"/>
      <c r="I49" s="158"/>
      <c r="J49" s="158"/>
      <c r="K49" s="158"/>
      <c r="L49" s="171"/>
      <c r="M49" s="89"/>
      <c r="N49" s="27"/>
      <c r="O49" s="27"/>
      <c r="P49" s="27"/>
      <c r="Q49" s="27"/>
      <c r="R49" s="27"/>
      <c r="S49" s="27"/>
    </row>
    <row r="50" spans="1:19" x14ac:dyDescent="0.25">
      <c r="A50" s="21"/>
      <c r="B50" s="183" t="s">
        <v>26</v>
      </c>
      <c r="C50" s="184"/>
      <c r="D50" s="184"/>
      <c r="E50" s="185"/>
      <c r="F50" s="157" t="s">
        <v>134</v>
      </c>
      <c r="G50" s="158"/>
      <c r="H50" s="158"/>
      <c r="I50" s="158"/>
      <c r="J50" s="158"/>
      <c r="K50" s="158"/>
      <c r="L50" s="171"/>
      <c r="M50" s="89"/>
      <c r="N50" s="27"/>
      <c r="O50" s="27"/>
      <c r="P50" s="27"/>
      <c r="Q50" s="27"/>
      <c r="R50" s="27"/>
      <c r="S50" s="27"/>
    </row>
    <row r="51" spans="1:19" ht="12.75" customHeight="1" x14ac:dyDescent="0.25">
      <c r="A51" s="21"/>
      <c r="B51" s="186" t="s">
        <v>27</v>
      </c>
      <c r="C51" s="187"/>
      <c r="D51" s="187"/>
      <c r="E51" s="188"/>
      <c r="F51" s="157" t="s">
        <v>134</v>
      </c>
      <c r="G51" s="158"/>
      <c r="H51" s="158"/>
      <c r="I51" s="158"/>
      <c r="J51" s="158"/>
      <c r="K51" s="158"/>
      <c r="L51" s="171"/>
      <c r="M51" s="89"/>
      <c r="N51" s="27"/>
      <c r="O51" s="27"/>
      <c r="P51" s="27"/>
      <c r="Q51" s="27"/>
      <c r="R51" s="27"/>
      <c r="S51" s="27"/>
    </row>
    <row r="52" spans="1:19" ht="24.75" customHeight="1" x14ac:dyDescent="0.25">
      <c r="A52" s="21"/>
      <c r="B52" s="63" t="s">
        <v>19</v>
      </c>
      <c r="C52" s="147" t="s">
        <v>132</v>
      </c>
      <c r="D52" s="147"/>
      <c r="E52" s="147"/>
      <c r="F52" s="147"/>
      <c r="G52" s="147"/>
      <c r="H52" s="147"/>
      <c r="I52" s="147"/>
      <c r="J52" s="145" t="s">
        <v>133</v>
      </c>
      <c r="K52" s="145"/>
      <c r="L52" s="146"/>
      <c r="M52" s="89"/>
      <c r="N52" s="27"/>
      <c r="O52" s="27"/>
      <c r="P52" s="27"/>
      <c r="Q52" s="27"/>
      <c r="R52" s="27"/>
      <c r="S52" s="27"/>
    </row>
    <row r="53" spans="1:19" x14ac:dyDescent="0.25">
      <c r="A53" s="21"/>
      <c r="B53" s="38" t="s">
        <v>20</v>
      </c>
      <c r="C53" s="148" t="s">
        <v>134</v>
      </c>
      <c r="D53" s="148"/>
      <c r="E53" s="148"/>
      <c r="F53" s="148"/>
      <c r="G53" s="148"/>
      <c r="H53" s="148"/>
      <c r="I53" s="148"/>
      <c r="J53" s="149" t="str">
        <f>'PBK Dropdowns'!B96</f>
        <v>X</v>
      </c>
      <c r="K53" s="150"/>
      <c r="L53" s="151"/>
      <c r="M53" s="89"/>
      <c r="N53" s="27"/>
      <c r="O53" s="27"/>
      <c r="P53" s="27"/>
      <c r="Q53" s="27"/>
      <c r="R53" s="27"/>
      <c r="S53" s="27"/>
    </row>
    <row r="54" spans="1:19" x14ac:dyDescent="0.25">
      <c r="A54" s="21"/>
      <c r="B54" s="41" t="s">
        <v>21</v>
      </c>
      <c r="C54" s="148" t="s">
        <v>134</v>
      </c>
      <c r="D54" s="148"/>
      <c r="E54" s="148"/>
      <c r="F54" s="148"/>
      <c r="G54" s="148"/>
      <c r="H54" s="148"/>
      <c r="I54" s="148"/>
      <c r="J54" s="149" t="str">
        <f>'PBK Dropdowns'!B97</f>
        <v>X</v>
      </c>
      <c r="K54" s="150"/>
      <c r="L54" s="151"/>
      <c r="M54" s="89"/>
      <c r="N54" s="27"/>
      <c r="O54" s="27"/>
      <c r="P54" s="27"/>
      <c r="Q54" s="27"/>
      <c r="R54" s="27"/>
      <c r="S54" s="27"/>
    </row>
    <row r="55" spans="1:19" x14ac:dyDescent="0.25">
      <c r="A55" s="21"/>
      <c r="B55" s="41" t="s">
        <v>22</v>
      </c>
      <c r="C55" s="148" t="s">
        <v>134</v>
      </c>
      <c r="D55" s="148"/>
      <c r="E55" s="148"/>
      <c r="F55" s="148"/>
      <c r="G55" s="148"/>
      <c r="H55" s="148"/>
      <c r="I55" s="148"/>
      <c r="J55" s="149" t="str">
        <f>'PBK Dropdowns'!B98</f>
        <v>X</v>
      </c>
      <c r="K55" s="150"/>
      <c r="L55" s="151"/>
      <c r="M55" s="89"/>
      <c r="N55" s="27"/>
      <c r="O55" s="27"/>
      <c r="P55" s="27"/>
      <c r="Q55" s="27"/>
      <c r="R55" s="27"/>
      <c r="S55" s="27"/>
    </row>
    <row r="56" spans="1:19" x14ac:dyDescent="0.25">
      <c r="A56" s="21"/>
      <c r="B56" s="41" t="s">
        <v>23</v>
      </c>
      <c r="C56" s="148" t="s">
        <v>134</v>
      </c>
      <c r="D56" s="148"/>
      <c r="E56" s="148"/>
      <c r="F56" s="148"/>
      <c r="G56" s="148"/>
      <c r="H56" s="148"/>
      <c r="I56" s="148"/>
      <c r="J56" s="149" t="str">
        <f>'PBK Dropdowns'!B99</f>
        <v>X</v>
      </c>
      <c r="K56" s="150"/>
      <c r="L56" s="151"/>
      <c r="M56" s="89"/>
      <c r="N56" s="27"/>
      <c r="O56" s="27"/>
      <c r="P56" s="27"/>
      <c r="Q56" s="27"/>
      <c r="R56" s="27"/>
      <c r="S56" s="27"/>
    </row>
    <row r="57" spans="1:19" x14ac:dyDescent="0.25">
      <c r="A57" s="21"/>
      <c r="B57" s="42" t="s">
        <v>24</v>
      </c>
      <c r="C57" s="148" t="s">
        <v>134</v>
      </c>
      <c r="D57" s="148"/>
      <c r="E57" s="148"/>
      <c r="F57" s="148"/>
      <c r="G57" s="148"/>
      <c r="H57" s="148"/>
      <c r="I57" s="148"/>
      <c r="J57" s="149" t="str">
        <f>'PBK Dropdowns'!B100</f>
        <v>X</v>
      </c>
      <c r="K57" s="150"/>
      <c r="L57" s="151"/>
      <c r="M57" s="89"/>
      <c r="N57" s="27"/>
      <c r="O57" s="27"/>
      <c r="P57" s="27"/>
      <c r="Q57" s="27"/>
      <c r="R57" s="27"/>
      <c r="S57" s="27"/>
    </row>
    <row r="58" spans="1:19" x14ac:dyDescent="0.25">
      <c r="A58" s="117"/>
      <c r="B58" s="119"/>
      <c r="C58" s="120"/>
      <c r="D58" s="120"/>
      <c r="E58" s="120"/>
      <c r="F58" s="120"/>
      <c r="G58" s="137"/>
      <c r="H58" s="137"/>
      <c r="I58" s="137"/>
      <c r="J58" s="137"/>
      <c r="K58" s="137"/>
      <c r="L58" s="138"/>
      <c r="M58" s="89"/>
      <c r="N58" s="27"/>
      <c r="O58" s="27"/>
      <c r="P58" s="27"/>
      <c r="Q58" s="27"/>
      <c r="R58" s="27"/>
      <c r="S58" s="27"/>
    </row>
    <row r="59" spans="1:19" x14ac:dyDescent="0.25">
      <c r="A59" s="117"/>
      <c r="B59" s="119" t="s">
        <v>163</v>
      </c>
      <c r="C59" s="120"/>
      <c r="D59" s="120"/>
      <c r="E59" s="120"/>
      <c r="F59" s="120"/>
      <c r="G59" s="121"/>
      <c r="H59" s="121"/>
      <c r="I59" s="121"/>
      <c r="J59" s="121"/>
      <c r="K59" s="121"/>
      <c r="L59" s="122"/>
      <c r="M59" s="89"/>
      <c r="N59" s="27"/>
      <c r="O59" s="27"/>
      <c r="P59" s="27"/>
      <c r="Q59" s="27"/>
      <c r="R59" s="27"/>
      <c r="S59" s="27"/>
    </row>
    <row r="60" spans="1:19" x14ac:dyDescent="0.25">
      <c r="A60" s="117"/>
      <c r="B60" s="174" t="s">
        <v>164</v>
      </c>
      <c r="C60" s="175"/>
      <c r="D60" s="175"/>
      <c r="E60" s="175"/>
      <c r="F60" s="175"/>
      <c r="G60" s="175"/>
      <c r="H60" s="175"/>
      <c r="I60" s="175"/>
      <c r="J60" s="175"/>
      <c r="K60" s="175"/>
      <c r="L60" s="176"/>
      <c r="M60" s="89"/>
      <c r="N60" s="27"/>
      <c r="O60" s="27"/>
      <c r="P60" s="27"/>
      <c r="Q60" s="27"/>
      <c r="R60" s="27"/>
      <c r="S60" s="27"/>
    </row>
    <row r="61" spans="1:19" x14ac:dyDescent="0.25">
      <c r="A61" s="117"/>
      <c r="B61" s="177"/>
      <c r="C61" s="178"/>
      <c r="D61" s="178"/>
      <c r="E61" s="178"/>
      <c r="F61" s="178"/>
      <c r="G61" s="178"/>
      <c r="H61" s="178"/>
      <c r="I61" s="178"/>
      <c r="J61" s="178"/>
      <c r="K61" s="178"/>
      <c r="L61" s="179"/>
      <c r="M61" s="89"/>
      <c r="N61" s="27"/>
      <c r="O61" s="27"/>
      <c r="P61" s="27"/>
      <c r="Q61" s="27"/>
      <c r="R61" s="27"/>
      <c r="S61" s="27"/>
    </row>
    <row r="62" spans="1:19" ht="15.75" thickBot="1" x14ac:dyDescent="0.3">
      <c r="A62" s="117"/>
      <c r="B62" s="180"/>
      <c r="C62" s="181"/>
      <c r="D62" s="181"/>
      <c r="E62" s="181"/>
      <c r="F62" s="181"/>
      <c r="G62" s="181"/>
      <c r="H62" s="181"/>
      <c r="I62" s="181"/>
      <c r="J62" s="181"/>
      <c r="K62" s="181"/>
      <c r="L62" s="182"/>
      <c r="M62" s="89"/>
      <c r="N62" s="27"/>
      <c r="O62" s="27"/>
      <c r="P62" s="27"/>
      <c r="Q62" s="27"/>
      <c r="R62" s="27"/>
      <c r="S62" s="27"/>
    </row>
    <row r="63" spans="1:19" ht="15.75" thickBot="1" x14ac:dyDescent="0.3">
      <c r="A63" s="10"/>
      <c r="B63" s="34"/>
      <c r="C63" s="34"/>
      <c r="D63" s="34"/>
      <c r="E63" s="34"/>
      <c r="F63" s="34"/>
      <c r="G63" s="34"/>
      <c r="H63" s="34"/>
      <c r="I63" s="34"/>
      <c r="J63" s="34"/>
      <c r="K63" s="34"/>
      <c r="L63" s="34"/>
      <c r="M63" s="89"/>
      <c r="N63" s="27"/>
      <c r="O63" s="27"/>
      <c r="P63" s="27"/>
      <c r="Q63" s="27"/>
      <c r="R63" s="27"/>
      <c r="S63" s="27"/>
    </row>
    <row r="64" spans="1:19" x14ac:dyDescent="0.25">
      <c r="A64" s="10"/>
      <c r="B64" s="196" t="s">
        <v>31</v>
      </c>
      <c r="C64" s="197"/>
      <c r="D64" s="197"/>
      <c r="E64" s="197"/>
      <c r="F64" s="23"/>
      <c r="G64" s="59"/>
      <c r="H64" s="59"/>
      <c r="I64" s="248"/>
      <c r="J64" s="248"/>
      <c r="K64" s="248"/>
      <c r="L64" s="249"/>
      <c r="M64" s="89"/>
      <c r="N64" s="27"/>
      <c r="O64" s="27"/>
      <c r="P64" s="27"/>
      <c r="Q64" s="27"/>
      <c r="R64" s="27"/>
      <c r="S64" s="27"/>
    </row>
    <row r="65" spans="1:19" ht="14.45" customHeight="1" x14ac:dyDescent="0.25">
      <c r="A65" s="10"/>
      <c r="B65" s="106" t="s">
        <v>32</v>
      </c>
      <c r="C65" s="161" t="s">
        <v>134</v>
      </c>
      <c r="D65" s="162"/>
      <c r="E65" s="163"/>
      <c r="F65" s="204"/>
      <c r="G65" s="61" t="s">
        <v>35</v>
      </c>
      <c r="H65" s="58"/>
      <c r="I65" s="58"/>
      <c r="J65" s="63"/>
      <c r="K65" s="63"/>
      <c r="L65" s="64"/>
      <c r="M65" s="89"/>
      <c r="N65" s="27"/>
      <c r="O65" s="27"/>
      <c r="P65" s="27"/>
      <c r="Q65" s="27"/>
      <c r="R65" s="27"/>
      <c r="S65" s="27"/>
    </row>
    <row r="66" spans="1:19" x14ac:dyDescent="0.25">
      <c r="A66" s="10"/>
      <c r="B66" s="40"/>
      <c r="C66" s="27"/>
      <c r="D66" s="27"/>
      <c r="E66" s="27"/>
      <c r="F66" s="204"/>
      <c r="G66" s="36" t="s">
        <v>34</v>
      </c>
      <c r="H66" s="29"/>
      <c r="I66" s="157" t="s">
        <v>98</v>
      </c>
      <c r="J66" s="158"/>
      <c r="K66" s="158"/>
      <c r="L66" s="171"/>
      <c r="M66" s="89"/>
      <c r="N66" s="27"/>
      <c r="O66" s="27"/>
      <c r="P66" s="27"/>
      <c r="Q66" s="27"/>
      <c r="R66" s="27"/>
      <c r="S66" s="27"/>
    </row>
    <row r="67" spans="1:19" ht="15" customHeight="1" x14ac:dyDescent="0.25">
      <c r="A67" s="10"/>
      <c r="B67" s="189" t="s">
        <v>33</v>
      </c>
      <c r="C67" s="198" t="s">
        <v>66</v>
      </c>
      <c r="D67" s="199"/>
      <c r="E67" s="200"/>
      <c r="F67" s="204"/>
      <c r="G67" s="61"/>
      <c r="H67" s="27"/>
      <c r="I67" s="27"/>
      <c r="J67" s="27"/>
      <c r="K67" s="27"/>
      <c r="L67" s="62"/>
      <c r="M67" s="89"/>
      <c r="N67" s="27"/>
      <c r="O67" s="27"/>
      <c r="P67" s="27"/>
      <c r="Q67" s="27"/>
      <c r="R67" s="27"/>
      <c r="S67" s="27"/>
    </row>
    <row r="68" spans="1:19" x14ac:dyDescent="0.25">
      <c r="A68" s="10"/>
      <c r="B68" s="190"/>
      <c r="C68" s="201"/>
      <c r="D68" s="202"/>
      <c r="E68" s="203"/>
      <c r="F68" s="204"/>
      <c r="G68" s="256" t="s">
        <v>151</v>
      </c>
      <c r="H68" s="257"/>
      <c r="I68" s="257"/>
      <c r="J68" s="257"/>
      <c r="K68" s="257"/>
      <c r="L68" s="76"/>
      <c r="M68" s="89"/>
      <c r="N68" s="27"/>
      <c r="O68" s="27"/>
      <c r="P68" s="27"/>
      <c r="Q68" s="27"/>
      <c r="R68" s="27"/>
      <c r="S68" s="27"/>
    </row>
    <row r="69" spans="1:19" ht="15.75" customHeight="1" x14ac:dyDescent="0.25">
      <c r="A69" s="10"/>
      <c r="B69" s="190"/>
      <c r="C69" s="201"/>
      <c r="D69" s="202"/>
      <c r="E69" s="203"/>
      <c r="F69" s="204"/>
      <c r="G69" s="194" t="s">
        <v>118</v>
      </c>
      <c r="H69" s="195"/>
      <c r="I69" s="154" t="s">
        <v>98</v>
      </c>
      <c r="J69" s="155"/>
      <c r="K69" s="155"/>
      <c r="L69" s="156"/>
      <c r="M69" s="89"/>
      <c r="N69" s="27"/>
      <c r="O69" s="27"/>
      <c r="P69" s="27"/>
      <c r="Q69" s="27"/>
      <c r="R69" s="27"/>
      <c r="S69" s="27"/>
    </row>
    <row r="70" spans="1:19" x14ac:dyDescent="0.25">
      <c r="A70" s="10"/>
      <c r="B70" s="42"/>
      <c r="C70" s="201"/>
      <c r="D70" s="202"/>
      <c r="E70" s="203"/>
      <c r="F70" s="204"/>
      <c r="G70" s="172" t="s">
        <v>119</v>
      </c>
      <c r="H70" s="173"/>
      <c r="I70" s="157" t="s">
        <v>98</v>
      </c>
      <c r="J70" s="158"/>
      <c r="K70" s="158"/>
      <c r="L70" s="171"/>
      <c r="M70" s="89"/>
      <c r="N70" s="27"/>
      <c r="O70" s="27"/>
      <c r="P70" s="27"/>
      <c r="Q70" s="27"/>
      <c r="R70" s="27"/>
      <c r="S70" s="27"/>
    </row>
    <row r="71" spans="1:19" ht="10.5" customHeight="1" x14ac:dyDescent="0.25">
      <c r="A71" s="10"/>
      <c r="B71" s="42"/>
      <c r="C71" s="311" t="s">
        <v>65</v>
      </c>
      <c r="D71" s="312"/>
      <c r="E71" s="313"/>
      <c r="F71" s="204"/>
      <c r="G71" s="167" t="s">
        <v>120</v>
      </c>
      <c r="H71" s="168"/>
      <c r="I71" s="157" t="s">
        <v>98</v>
      </c>
      <c r="J71" s="158"/>
      <c r="K71" s="158"/>
      <c r="L71" s="171"/>
      <c r="M71" s="89"/>
      <c r="N71" s="27"/>
      <c r="O71" s="27"/>
      <c r="P71" s="27"/>
      <c r="Q71" s="27"/>
      <c r="R71" s="27"/>
      <c r="S71" s="27"/>
    </row>
    <row r="72" spans="1:19" ht="13.5" customHeight="1" x14ac:dyDescent="0.25">
      <c r="A72" s="10"/>
      <c r="B72" s="48"/>
      <c r="C72" s="314"/>
      <c r="D72" s="315"/>
      <c r="E72" s="316"/>
      <c r="F72" s="204"/>
      <c r="G72" s="167" t="s">
        <v>218</v>
      </c>
      <c r="H72" s="310"/>
      <c r="I72" s="157" t="s">
        <v>98</v>
      </c>
      <c r="J72" s="158"/>
      <c r="K72" s="158"/>
      <c r="L72" s="171"/>
      <c r="M72" s="89"/>
      <c r="N72" s="27"/>
      <c r="O72" s="27"/>
      <c r="P72" s="27"/>
      <c r="Q72" s="27"/>
      <c r="R72" s="27"/>
      <c r="S72" s="27"/>
    </row>
    <row r="73" spans="1:19" x14ac:dyDescent="0.25">
      <c r="A73" s="10"/>
      <c r="B73" s="40"/>
      <c r="C73" s="27"/>
      <c r="D73" s="27"/>
      <c r="E73" s="27"/>
      <c r="F73" s="27"/>
      <c r="G73" s="169" t="s">
        <v>121</v>
      </c>
      <c r="H73" s="170"/>
      <c r="I73" s="157" t="s">
        <v>98</v>
      </c>
      <c r="J73" s="158"/>
      <c r="K73" s="158"/>
      <c r="L73" s="171"/>
      <c r="M73" s="90"/>
      <c r="N73" s="27"/>
      <c r="O73" s="27"/>
      <c r="P73" s="27"/>
      <c r="Q73" s="27"/>
      <c r="R73" s="27"/>
      <c r="S73" s="27"/>
    </row>
    <row r="74" spans="1:19" ht="14.25" customHeight="1" x14ac:dyDescent="0.25">
      <c r="A74" s="10"/>
      <c r="B74" s="40"/>
      <c r="C74" s="27"/>
      <c r="D74" s="27"/>
      <c r="E74" s="27"/>
      <c r="F74" s="27"/>
      <c r="G74" s="167" t="s">
        <v>44</v>
      </c>
      <c r="H74" s="168"/>
      <c r="I74" s="157" t="s">
        <v>98</v>
      </c>
      <c r="J74" s="158"/>
      <c r="K74" s="158"/>
      <c r="L74" s="171"/>
      <c r="M74" s="89"/>
      <c r="N74" s="27"/>
      <c r="O74" s="27"/>
      <c r="P74" s="27"/>
      <c r="Q74" s="27"/>
      <c r="R74" s="27"/>
      <c r="S74" s="27"/>
    </row>
    <row r="75" spans="1:19" ht="22.5" customHeight="1" x14ac:dyDescent="0.25">
      <c r="A75" s="10"/>
      <c r="B75" s="125"/>
      <c r="F75" s="27"/>
      <c r="G75" s="167" t="s">
        <v>149</v>
      </c>
      <c r="H75" s="168"/>
      <c r="I75" s="157" t="s">
        <v>98</v>
      </c>
      <c r="J75" s="158"/>
      <c r="K75" s="158"/>
      <c r="L75" s="171"/>
      <c r="M75" s="89"/>
      <c r="N75" s="27"/>
      <c r="O75" s="27"/>
      <c r="P75" s="27"/>
      <c r="Q75" s="27"/>
      <c r="R75" s="27"/>
      <c r="S75" s="27"/>
    </row>
    <row r="76" spans="1:19" x14ac:dyDescent="0.25">
      <c r="A76" s="10"/>
      <c r="B76" s="115" t="s">
        <v>28</v>
      </c>
      <c r="C76" s="157" t="s">
        <v>98</v>
      </c>
      <c r="D76" s="158"/>
      <c r="E76" s="160"/>
      <c r="F76" s="27"/>
      <c r="G76" s="152" t="s">
        <v>222</v>
      </c>
      <c r="H76" s="153"/>
      <c r="I76" s="157" t="s">
        <v>98</v>
      </c>
      <c r="J76" s="158"/>
      <c r="K76" s="158"/>
      <c r="L76" s="171"/>
      <c r="M76" s="89"/>
      <c r="N76" s="27"/>
      <c r="O76" s="27"/>
      <c r="P76" s="27"/>
      <c r="Q76" s="27"/>
      <c r="R76" s="27"/>
      <c r="S76" s="27"/>
    </row>
    <row r="77" spans="1:19" ht="16.5" customHeight="1" x14ac:dyDescent="0.25">
      <c r="A77" s="10"/>
      <c r="B77" s="40"/>
      <c r="C77" s="27"/>
      <c r="D77" s="27"/>
      <c r="E77" s="77"/>
      <c r="F77" s="27"/>
      <c r="L77" s="64"/>
      <c r="M77" s="89"/>
      <c r="N77" s="27"/>
      <c r="O77" s="27"/>
      <c r="P77" s="27"/>
      <c r="Q77" s="27"/>
      <c r="R77" s="27"/>
      <c r="S77" s="27"/>
    </row>
    <row r="78" spans="1:19" ht="16.5" customHeight="1" x14ac:dyDescent="0.25">
      <c r="A78" s="21"/>
      <c r="B78" s="113" t="s">
        <v>30</v>
      </c>
      <c r="C78" s="123"/>
      <c r="D78" s="123"/>
      <c r="E78" s="124"/>
      <c r="F78" s="27"/>
      <c r="G78" s="61" t="s">
        <v>35</v>
      </c>
      <c r="H78" s="58"/>
      <c r="I78" s="58"/>
      <c r="J78" s="63"/>
      <c r="K78" s="63"/>
      <c r="L78" s="64"/>
      <c r="M78" s="89"/>
      <c r="N78" s="27"/>
      <c r="O78" s="27"/>
      <c r="P78" s="27"/>
      <c r="Q78" s="27"/>
      <c r="R78" s="27"/>
      <c r="S78" s="27"/>
    </row>
    <row r="79" spans="1:19" ht="16.149999999999999" customHeight="1" x14ac:dyDescent="0.25">
      <c r="A79" s="10"/>
      <c r="B79" s="40" t="s">
        <v>118</v>
      </c>
      <c r="C79" s="304" t="s">
        <v>98</v>
      </c>
      <c r="D79" s="305"/>
      <c r="E79" s="306"/>
      <c r="F79" s="27"/>
      <c r="G79" s="36" t="s">
        <v>34</v>
      </c>
      <c r="H79" s="29"/>
      <c r="I79" s="157" t="s">
        <v>98</v>
      </c>
      <c r="J79" s="158"/>
      <c r="K79" s="158"/>
      <c r="L79" s="171"/>
      <c r="M79" s="89"/>
      <c r="N79" s="27"/>
      <c r="O79" s="27"/>
      <c r="P79" s="27"/>
      <c r="Q79" s="27"/>
      <c r="R79" s="27"/>
      <c r="S79" s="27"/>
    </row>
    <row r="80" spans="1:19" ht="14.25" customHeight="1" x14ac:dyDescent="0.25">
      <c r="A80" s="10"/>
      <c r="B80" s="40" t="s">
        <v>119</v>
      </c>
      <c r="C80" s="307" t="s">
        <v>98</v>
      </c>
      <c r="D80" s="308"/>
      <c r="E80" s="309"/>
      <c r="F80" s="27"/>
      <c r="G80" s="61"/>
      <c r="H80" s="27"/>
      <c r="I80" s="27"/>
      <c r="J80" s="27"/>
      <c r="K80" s="27"/>
      <c r="L80" s="62"/>
      <c r="M80" s="89"/>
      <c r="N80" s="27"/>
      <c r="O80" s="27"/>
      <c r="P80" s="27"/>
      <c r="Q80" s="27"/>
      <c r="R80" s="27"/>
      <c r="S80" s="27"/>
    </row>
    <row r="81" spans="1:19" ht="15.75" customHeight="1" x14ac:dyDescent="0.25">
      <c r="A81" s="21"/>
      <c r="B81" s="40" t="s">
        <v>120</v>
      </c>
      <c r="C81" s="307" t="s">
        <v>98</v>
      </c>
      <c r="D81" s="308"/>
      <c r="E81" s="309"/>
      <c r="F81" s="27"/>
      <c r="G81" s="256" t="s">
        <v>151</v>
      </c>
      <c r="H81" s="257"/>
      <c r="I81" s="257"/>
      <c r="J81" s="257"/>
      <c r="K81" s="257"/>
      <c r="L81" s="303"/>
      <c r="M81" s="26"/>
      <c r="N81" s="27"/>
      <c r="O81" s="27"/>
      <c r="P81" s="27"/>
      <c r="Q81" s="27"/>
      <c r="R81" s="27"/>
      <c r="S81" s="65"/>
    </row>
    <row r="82" spans="1:19" ht="15.75" customHeight="1" x14ac:dyDescent="0.25">
      <c r="A82" s="10"/>
      <c r="B82" s="40" t="s">
        <v>217</v>
      </c>
      <c r="C82" s="250" t="s">
        <v>98</v>
      </c>
      <c r="D82" s="251"/>
      <c r="E82" s="252"/>
      <c r="F82" s="27"/>
      <c r="G82" s="194" t="s">
        <v>118</v>
      </c>
      <c r="H82" s="195"/>
      <c r="I82" s="154" t="s">
        <v>98</v>
      </c>
      <c r="J82" s="155"/>
      <c r="K82" s="155"/>
      <c r="L82" s="156"/>
      <c r="M82" s="26"/>
      <c r="N82" s="27"/>
      <c r="O82" s="27"/>
      <c r="P82" s="27"/>
      <c r="Q82" s="27"/>
      <c r="R82" s="27"/>
      <c r="S82" s="65"/>
    </row>
    <row r="83" spans="1:19" ht="16.5" customHeight="1" x14ac:dyDescent="0.25">
      <c r="A83" s="10"/>
      <c r="B83" s="40" t="s">
        <v>216</v>
      </c>
      <c r="C83" s="253" t="s">
        <v>98</v>
      </c>
      <c r="D83" s="254"/>
      <c r="E83" s="255"/>
      <c r="F83" s="52"/>
      <c r="G83" s="167" t="s">
        <v>119</v>
      </c>
      <c r="H83" s="168"/>
      <c r="I83" s="157" t="s">
        <v>98</v>
      </c>
      <c r="J83" s="158"/>
      <c r="K83" s="158"/>
      <c r="L83" s="171"/>
      <c r="M83" s="26"/>
      <c r="N83" s="27"/>
      <c r="O83" s="27"/>
      <c r="P83" s="27"/>
      <c r="Q83" s="27"/>
      <c r="R83" s="27"/>
      <c r="S83" s="27"/>
    </row>
    <row r="84" spans="1:19" ht="16.5" customHeight="1" x14ac:dyDescent="0.25">
      <c r="A84" s="117"/>
      <c r="B84" s="144" t="s">
        <v>44</v>
      </c>
      <c r="C84" s="253" t="s">
        <v>98</v>
      </c>
      <c r="D84" s="318"/>
      <c r="E84" s="255"/>
      <c r="F84" s="41"/>
      <c r="G84" s="169" t="s">
        <v>120</v>
      </c>
      <c r="H84" s="170"/>
      <c r="I84" s="157" t="s">
        <v>98</v>
      </c>
      <c r="J84" s="158"/>
      <c r="K84" s="158"/>
      <c r="L84" s="171"/>
      <c r="M84" s="67"/>
      <c r="N84" s="27"/>
      <c r="O84" s="27"/>
      <c r="P84" s="27"/>
      <c r="Q84" s="27"/>
      <c r="R84" s="27"/>
      <c r="S84" s="27"/>
    </row>
    <row r="85" spans="1:19" ht="14.25" customHeight="1" x14ac:dyDescent="0.25">
      <c r="A85" s="117"/>
      <c r="B85" s="135" t="s">
        <v>222</v>
      </c>
      <c r="C85" s="164" t="s">
        <v>98</v>
      </c>
      <c r="D85" s="165"/>
      <c r="E85" s="166"/>
      <c r="F85" s="41"/>
      <c r="G85" s="169" t="s">
        <v>218</v>
      </c>
      <c r="H85" s="170"/>
      <c r="I85" s="157" t="s">
        <v>98</v>
      </c>
      <c r="J85" s="158"/>
      <c r="K85" s="158"/>
      <c r="L85" s="171"/>
      <c r="M85" s="67"/>
      <c r="N85" s="27"/>
      <c r="O85" s="27"/>
      <c r="P85" s="27"/>
      <c r="Q85" s="27"/>
      <c r="R85" s="27"/>
      <c r="S85" s="27"/>
    </row>
    <row r="86" spans="1:19" ht="13.5" customHeight="1" x14ac:dyDescent="0.25">
      <c r="A86" s="10"/>
      <c r="B86" s="134"/>
      <c r="F86" s="27"/>
      <c r="G86" s="169" t="s">
        <v>121</v>
      </c>
      <c r="H86" s="170"/>
      <c r="I86" s="157" t="s">
        <v>98</v>
      </c>
      <c r="J86" s="158"/>
      <c r="K86" s="158"/>
      <c r="L86" s="302"/>
      <c r="M86" s="118"/>
      <c r="N86" s="27"/>
      <c r="O86" s="27"/>
      <c r="P86" s="27"/>
      <c r="Q86" s="27"/>
      <c r="R86" s="27"/>
      <c r="S86" s="27"/>
    </row>
    <row r="87" spans="1:19" ht="13.5" customHeight="1" x14ac:dyDescent="0.25">
      <c r="A87" s="10"/>
      <c r="B87" s="60" t="s">
        <v>29</v>
      </c>
      <c r="C87" s="216" t="s">
        <v>98</v>
      </c>
      <c r="D87" s="216"/>
      <c r="E87" s="217"/>
      <c r="F87" s="204"/>
      <c r="G87" s="167" t="s">
        <v>44</v>
      </c>
      <c r="H87" s="168"/>
      <c r="I87" s="157" t="s">
        <v>98</v>
      </c>
      <c r="J87" s="158"/>
      <c r="K87" s="158"/>
      <c r="L87" s="302"/>
      <c r="M87" s="89"/>
      <c r="N87" s="27"/>
      <c r="O87" s="27"/>
      <c r="P87" s="27"/>
      <c r="Q87" s="27"/>
      <c r="R87" s="27"/>
      <c r="S87" s="27"/>
    </row>
    <row r="88" spans="1:19" ht="22.5" customHeight="1" x14ac:dyDescent="0.25">
      <c r="A88" s="10"/>
      <c r="B88" s="40"/>
      <c r="C88" s="27"/>
      <c r="D88" s="27"/>
      <c r="E88" s="77"/>
      <c r="F88" s="204"/>
      <c r="G88" s="167" t="s">
        <v>149</v>
      </c>
      <c r="H88" s="168"/>
      <c r="I88" s="157" t="s">
        <v>98</v>
      </c>
      <c r="J88" s="158"/>
      <c r="K88" s="158"/>
      <c r="L88" s="171"/>
      <c r="M88" s="89"/>
      <c r="N88" s="27"/>
      <c r="O88" s="27"/>
      <c r="P88" s="27"/>
      <c r="Q88" s="27"/>
      <c r="R88" s="27"/>
      <c r="S88" s="27"/>
    </row>
    <row r="89" spans="1:19" ht="15" customHeight="1" x14ac:dyDescent="0.25">
      <c r="A89" s="10"/>
      <c r="B89" s="141" t="s">
        <v>150</v>
      </c>
      <c r="C89" s="142"/>
      <c r="D89" s="142"/>
      <c r="E89" s="143"/>
      <c r="F89" s="204"/>
      <c r="G89" s="152" t="s">
        <v>222</v>
      </c>
      <c r="H89" s="153"/>
      <c r="I89" s="157" t="s">
        <v>98</v>
      </c>
      <c r="J89" s="158"/>
      <c r="K89" s="158"/>
      <c r="L89" s="171"/>
      <c r="M89" s="89"/>
      <c r="N89" s="27"/>
      <c r="O89" s="27"/>
      <c r="P89" s="27"/>
      <c r="Q89" s="27"/>
      <c r="R89" s="27"/>
      <c r="S89" s="27"/>
    </row>
    <row r="90" spans="1:19" ht="13.5" customHeight="1" x14ac:dyDescent="0.25">
      <c r="A90" s="10"/>
      <c r="B90" s="78" t="s">
        <v>118</v>
      </c>
      <c r="C90" s="157" t="s">
        <v>98</v>
      </c>
      <c r="D90" s="158"/>
      <c r="E90" s="159"/>
      <c r="F90" s="204"/>
      <c r="L90" s="64"/>
      <c r="M90" s="89"/>
      <c r="N90" s="27"/>
      <c r="O90" s="27"/>
      <c r="P90" s="27"/>
      <c r="Q90" s="27"/>
      <c r="R90" s="27"/>
      <c r="S90" s="27"/>
    </row>
    <row r="91" spans="1:19" ht="15.75" customHeight="1" x14ac:dyDescent="0.25">
      <c r="A91" s="10"/>
      <c r="B91" s="78" t="s">
        <v>119</v>
      </c>
      <c r="C91" s="157" t="s">
        <v>98</v>
      </c>
      <c r="D91" s="158"/>
      <c r="E91" s="159"/>
      <c r="F91" s="204"/>
      <c r="G91" s="61" t="s">
        <v>35</v>
      </c>
      <c r="H91" s="58"/>
      <c r="I91" s="58"/>
      <c r="J91" s="63"/>
      <c r="K91" s="63"/>
      <c r="L91" s="64"/>
      <c r="M91" s="89"/>
      <c r="N91" s="27"/>
      <c r="O91" s="27"/>
      <c r="P91" s="27"/>
      <c r="Q91" s="27"/>
      <c r="R91" s="27"/>
      <c r="S91" s="27"/>
    </row>
    <row r="92" spans="1:19" ht="14.25" customHeight="1" x14ac:dyDescent="0.25">
      <c r="A92" s="10"/>
      <c r="B92" s="78" t="s">
        <v>120</v>
      </c>
      <c r="C92" s="157" t="s">
        <v>98</v>
      </c>
      <c r="D92" s="158"/>
      <c r="E92" s="159"/>
      <c r="F92" s="204"/>
      <c r="G92" s="116" t="s">
        <v>34</v>
      </c>
      <c r="H92" s="29"/>
      <c r="I92" s="157" t="s">
        <v>98</v>
      </c>
      <c r="J92" s="158"/>
      <c r="K92" s="158"/>
      <c r="L92" s="171"/>
      <c r="M92" s="89"/>
      <c r="N92" s="27"/>
      <c r="O92" s="27"/>
      <c r="P92" s="27"/>
      <c r="Q92" s="27"/>
      <c r="R92" s="27"/>
      <c r="S92" s="27"/>
    </row>
    <row r="93" spans="1:19" ht="13.9" customHeight="1" x14ac:dyDescent="0.25">
      <c r="A93" s="10"/>
      <c r="B93" s="78" t="s">
        <v>218</v>
      </c>
      <c r="C93" s="157" t="s">
        <v>98</v>
      </c>
      <c r="D93" s="158"/>
      <c r="E93" s="159"/>
      <c r="F93" s="204"/>
      <c r="G93" s="61"/>
      <c r="H93" s="27"/>
      <c r="I93" s="27"/>
      <c r="J93" s="27"/>
      <c r="K93" s="27"/>
      <c r="L93" s="62"/>
      <c r="M93" s="89"/>
      <c r="N93" s="27"/>
      <c r="O93" s="27"/>
      <c r="P93" s="27"/>
      <c r="Q93" s="27"/>
      <c r="R93" s="27"/>
      <c r="S93" s="27"/>
    </row>
    <row r="94" spans="1:19" ht="13.5" customHeight="1" x14ac:dyDescent="0.25">
      <c r="A94" s="10"/>
      <c r="B94" s="79" t="s">
        <v>121</v>
      </c>
      <c r="C94" s="157" t="s">
        <v>98</v>
      </c>
      <c r="D94" s="158"/>
      <c r="E94" s="159"/>
      <c r="F94" s="204"/>
      <c r="G94" s="139" t="s">
        <v>151</v>
      </c>
      <c r="H94" s="140"/>
      <c r="I94" s="140"/>
      <c r="J94" s="140"/>
      <c r="K94" s="140"/>
      <c r="L94" s="76"/>
      <c r="M94" s="89"/>
      <c r="N94" s="27"/>
      <c r="O94" s="27"/>
      <c r="P94" s="27"/>
      <c r="Q94" s="27"/>
      <c r="R94" s="27"/>
      <c r="S94" s="27"/>
    </row>
    <row r="95" spans="1:19" ht="13.5" customHeight="1" x14ac:dyDescent="0.25">
      <c r="A95" s="10"/>
      <c r="B95" s="108" t="s">
        <v>148</v>
      </c>
      <c r="C95" s="157" t="s">
        <v>98</v>
      </c>
      <c r="D95" s="158"/>
      <c r="E95" s="159"/>
      <c r="F95" s="114"/>
      <c r="G95" s="194" t="s">
        <v>118</v>
      </c>
      <c r="H95" s="195"/>
      <c r="I95" s="154" t="s">
        <v>98</v>
      </c>
      <c r="J95" s="155"/>
      <c r="K95" s="155"/>
      <c r="L95" s="156"/>
      <c r="M95" s="67"/>
      <c r="N95" s="27"/>
      <c r="O95" s="27"/>
      <c r="P95" s="27"/>
      <c r="Q95" s="27"/>
      <c r="R95" s="27"/>
      <c r="S95" s="27"/>
    </row>
    <row r="96" spans="1:19" ht="14.25" customHeight="1" x14ac:dyDescent="0.25">
      <c r="A96" s="10"/>
      <c r="B96" s="109" t="s">
        <v>43</v>
      </c>
      <c r="C96" s="110">
        <v>0</v>
      </c>
      <c r="D96" s="158" t="s">
        <v>98</v>
      </c>
      <c r="E96" s="160"/>
      <c r="F96" s="114"/>
      <c r="G96" s="167" t="s">
        <v>119</v>
      </c>
      <c r="H96" s="168"/>
      <c r="I96" s="154" t="s">
        <v>98</v>
      </c>
      <c r="J96" s="155"/>
      <c r="K96" s="155"/>
      <c r="L96" s="156"/>
      <c r="M96" s="67"/>
      <c r="N96" s="27"/>
      <c r="O96" s="27"/>
      <c r="P96" s="27"/>
      <c r="Q96" s="27"/>
      <c r="R96" s="27"/>
      <c r="S96" s="27"/>
    </row>
    <row r="97" spans="1:19" ht="21" customHeight="1" x14ac:dyDescent="0.25">
      <c r="A97" s="10"/>
      <c r="B97" s="109" t="s">
        <v>149</v>
      </c>
      <c r="C97" s="157" t="s">
        <v>98</v>
      </c>
      <c r="D97" s="158"/>
      <c r="E97" s="159"/>
      <c r="F97" s="114"/>
      <c r="G97" s="167" t="s">
        <v>120</v>
      </c>
      <c r="H97" s="168"/>
      <c r="I97" s="154" t="s">
        <v>98</v>
      </c>
      <c r="J97" s="155"/>
      <c r="K97" s="155"/>
      <c r="L97" s="156"/>
      <c r="M97" s="67"/>
      <c r="N97" s="27"/>
      <c r="O97" s="27"/>
      <c r="P97" s="27"/>
      <c r="Q97" s="27"/>
      <c r="R97" s="27"/>
      <c r="S97" s="27"/>
    </row>
    <row r="98" spans="1:19" ht="14.25" customHeight="1" x14ac:dyDescent="0.25">
      <c r="A98" s="10"/>
      <c r="B98" s="80" t="s">
        <v>223</v>
      </c>
      <c r="C98" s="157" t="s">
        <v>98</v>
      </c>
      <c r="D98" s="158"/>
      <c r="E98" s="159"/>
      <c r="F98" s="114"/>
      <c r="G98" s="167" t="s">
        <v>218</v>
      </c>
      <c r="H98" s="168"/>
      <c r="I98" s="154" t="s">
        <v>98</v>
      </c>
      <c r="J98" s="155"/>
      <c r="K98" s="155"/>
      <c r="L98" s="156"/>
      <c r="M98" s="67"/>
      <c r="N98" s="27"/>
      <c r="O98" s="27"/>
      <c r="P98" s="27"/>
      <c r="Q98" s="27"/>
      <c r="R98" s="27"/>
      <c r="S98" s="27"/>
    </row>
    <row r="99" spans="1:19" ht="14.25" customHeight="1" x14ac:dyDescent="0.25">
      <c r="A99" s="10"/>
      <c r="B99" s="66" t="s">
        <v>123</v>
      </c>
      <c r="C99" s="161" t="s">
        <v>134</v>
      </c>
      <c r="D99" s="162"/>
      <c r="E99" s="163"/>
      <c r="F99" s="114"/>
      <c r="G99" s="169" t="s">
        <v>121</v>
      </c>
      <c r="H99" s="170"/>
      <c r="I99" s="154" t="s">
        <v>98</v>
      </c>
      <c r="J99" s="155"/>
      <c r="K99" s="155"/>
      <c r="L99" s="156"/>
      <c r="M99" s="67"/>
      <c r="N99" s="27"/>
      <c r="O99" s="27"/>
      <c r="P99" s="27"/>
      <c r="Q99" s="27"/>
      <c r="R99" s="27"/>
      <c r="S99" s="27"/>
    </row>
    <row r="100" spans="1:19" ht="14.25" customHeight="1" x14ac:dyDescent="0.25">
      <c r="A100" s="10"/>
      <c r="B100" s="134"/>
      <c r="C100" s="136"/>
      <c r="D100" s="136"/>
      <c r="E100" s="136"/>
      <c r="F100" s="114"/>
      <c r="G100" s="167" t="s">
        <v>44</v>
      </c>
      <c r="H100" s="168"/>
      <c r="I100" s="154" t="s">
        <v>98</v>
      </c>
      <c r="J100" s="155"/>
      <c r="K100" s="155"/>
      <c r="L100" s="156"/>
      <c r="M100" s="67"/>
      <c r="N100" s="27"/>
      <c r="O100" s="27"/>
      <c r="P100" s="27"/>
      <c r="Q100" s="27"/>
      <c r="R100" s="27"/>
      <c r="S100" s="27"/>
    </row>
    <row r="101" spans="1:19" ht="14.25" customHeight="1" x14ac:dyDescent="0.25">
      <c r="A101" s="10"/>
      <c r="B101" s="134"/>
      <c r="C101" s="136"/>
      <c r="D101" s="136"/>
      <c r="E101" s="136"/>
      <c r="F101" s="114"/>
      <c r="G101" s="167" t="s">
        <v>149</v>
      </c>
      <c r="H101" s="168"/>
      <c r="I101" s="154" t="s">
        <v>98</v>
      </c>
      <c r="J101" s="155"/>
      <c r="K101" s="155"/>
      <c r="L101" s="156"/>
      <c r="M101" s="67"/>
      <c r="N101" s="27"/>
      <c r="O101" s="27"/>
      <c r="P101" s="27"/>
      <c r="Q101" s="27"/>
      <c r="R101" s="27"/>
      <c r="S101" s="27"/>
    </row>
    <row r="102" spans="1:19" ht="14.25" customHeight="1" x14ac:dyDescent="0.25">
      <c r="A102" s="10"/>
      <c r="B102" s="134"/>
      <c r="C102" s="136"/>
      <c r="D102" s="136"/>
      <c r="E102" s="136"/>
      <c r="F102" s="114"/>
      <c r="G102" s="152" t="s">
        <v>222</v>
      </c>
      <c r="H102" s="153"/>
      <c r="I102" s="154" t="s">
        <v>98</v>
      </c>
      <c r="J102" s="155"/>
      <c r="K102" s="155"/>
      <c r="L102" s="156"/>
      <c r="M102" s="67"/>
      <c r="N102" s="27"/>
      <c r="O102" s="27"/>
      <c r="P102" s="27"/>
      <c r="Q102" s="27"/>
      <c r="R102" s="27"/>
      <c r="S102" s="27"/>
    </row>
    <row r="103" spans="1:19" ht="16.5" customHeight="1" thickBot="1" x14ac:dyDescent="0.3">
      <c r="A103" s="10"/>
      <c r="B103" s="96"/>
      <c r="C103" s="97"/>
      <c r="D103" s="57"/>
      <c r="E103" s="57"/>
      <c r="F103" s="55"/>
      <c r="G103" s="68"/>
      <c r="H103" s="68"/>
      <c r="I103" s="57"/>
      <c r="J103" s="57"/>
      <c r="K103" s="57"/>
      <c r="L103" s="98"/>
      <c r="M103" s="67"/>
      <c r="N103" s="27"/>
      <c r="O103" s="27"/>
      <c r="P103" s="27"/>
      <c r="Q103" s="27"/>
      <c r="R103" s="27"/>
      <c r="S103" s="27"/>
    </row>
    <row r="104" spans="1:19" ht="15.75" thickBot="1" x14ac:dyDescent="0.3">
      <c r="A104" s="10"/>
      <c r="B104" s="69"/>
      <c r="C104" s="34"/>
      <c r="D104" s="34"/>
      <c r="E104" s="34"/>
      <c r="F104" s="34"/>
      <c r="G104" s="34"/>
      <c r="H104" s="34"/>
      <c r="I104" s="34"/>
      <c r="J104" s="34"/>
      <c r="K104" s="34"/>
      <c r="L104" s="34"/>
      <c r="M104" s="26"/>
      <c r="N104" s="27"/>
      <c r="O104" s="27"/>
      <c r="P104" s="27"/>
      <c r="Q104" s="27"/>
      <c r="R104" s="27"/>
      <c r="S104" s="27"/>
    </row>
    <row r="105" spans="1:19" x14ac:dyDescent="0.25">
      <c r="A105" s="10"/>
      <c r="B105" s="22" t="s">
        <v>36</v>
      </c>
      <c r="C105" s="23"/>
      <c r="D105" s="23"/>
      <c r="E105" s="23"/>
      <c r="F105" s="23"/>
      <c r="G105" s="23"/>
      <c r="H105" s="23"/>
      <c r="I105" s="23"/>
      <c r="J105" s="23"/>
      <c r="K105" s="23"/>
      <c r="L105" s="25"/>
      <c r="M105" s="26"/>
      <c r="N105" s="27"/>
      <c r="O105" s="27"/>
      <c r="P105" s="27"/>
      <c r="Q105" s="27"/>
      <c r="R105" s="27"/>
      <c r="S105" s="27"/>
    </row>
    <row r="106" spans="1:19" x14ac:dyDescent="0.25">
      <c r="A106" s="10"/>
      <c r="B106" s="70" t="s">
        <v>37</v>
      </c>
      <c r="C106" s="27"/>
      <c r="D106" s="27"/>
      <c r="E106" s="27"/>
      <c r="F106" s="27"/>
      <c r="G106" s="27"/>
      <c r="H106" s="27"/>
      <c r="I106" s="27"/>
      <c r="J106" s="27"/>
      <c r="K106" s="27"/>
      <c r="L106" s="62"/>
      <c r="M106" s="26"/>
      <c r="N106" s="27"/>
      <c r="O106" s="27"/>
      <c r="P106" s="27"/>
      <c r="Q106" s="27"/>
      <c r="R106" s="27"/>
      <c r="S106" s="27"/>
    </row>
    <row r="107" spans="1:19" x14ac:dyDescent="0.25">
      <c r="A107" s="10"/>
      <c r="B107" s="40"/>
      <c r="C107" s="27"/>
      <c r="D107" s="27"/>
      <c r="E107" s="27"/>
      <c r="F107" s="27"/>
      <c r="G107" s="27"/>
      <c r="H107" s="27"/>
      <c r="I107" s="27"/>
      <c r="J107" s="27"/>
      <c r="K107" s="27"/>
      <c r="L107" s="62"/>
      <c r="M107" s="26"/>
      <c r="N107" s="27"/>
      <c r="O107" s="27"/>
      <c r="P107" s="27"/>
      <c r="Q107" s="27"/>
      <c r="R107" s="27"/>
      <c r="S107" s="27"/>
    </row>
    <row r="108" spans="1:19" ht="15" customHeight="1" x14ac:dyDescent="0.25">
      <c r="A108" s="10"/>
      <c r="B108" s="246" t="s">
        <v>38</v>
      </c>
      <c r="C108" s="240"/>
      <c r="D108" s="235" t="s">
        <v>62</v>
      </c>
      <c r="E108" s="236"/>
      <c r="F108" s="27"/>
      <c r="G108" s="239" t="s">
        <v>39</v>
      </c>
      <c r="H108" s="240"/>
      <c r="I108" s="175" t="s">
        <v>98</v>
      </c>
      <c r="J108" s="175"/>
      <c r="K108" s="175"/>
      <c r="L108" s="243"/>
      <c r="M108" s="26"/>
      <c r="N108" s="27"/>
      <c r="O108" s="27"/>
      <c r="P108" s="27"/>
      <c r="Q108" s="27"/>
      <c r="R108" s="27"/>
      <c r="S108" s="27"/>
    </row>
    <row r="109" spans="1:19" ht="12" customHeight="1" x14ac:dyDescent="0.25">
      <c r="A109" s="10"/>
      <c r="B109" s="247"/>
      <c r="C109" s="242"/>
      <c r="D109" s="237"/>
      <c r="E109" s="238"/>
      <c r="F109" s="27"/>
      <c r="G109" s="241"/>
      <c r="H109" s="242"/>
      <c r="I109" s="244"/>
      <c r="J109" s="244"/>
      <c r="K109" s="244"/>
      <c r="L109" s="245"/>
      <c r="M109" s="26"/>
      <c r="N109" s="27"/>
      <c r="O109" s="27"/>
      <c r="P109" s="27"/>
      <c r="Q109" s="27"/>
      <c r="R109" s="27"/>
      <c r="S109" s="27"/>
    </row>
    <row r="110" spans="1:19" ht="15" customHeight="1" thickBot="1" x14ac:dyDescent="0.3">
      <c r="A110" s="10"/>
      <c r="B110" s="71"/>
      <c r="C110" s="55"/>
      <c r="D110" s="55"/>
      <c r="E110" s="55"/>
      <c r="F110" s="55"/>
      <c r="G110" s="94"/>
      <c r="H110" s="68"/>
      <c r="I110" s="95"/>
      <c r="J110" s="55"/>
      <c r="K110" s="55"/>
      <c r="L110" s="72"/>
      <c r="M110" s="26"/>
      <c r="N110" s="27"/>
      <c r="O110" s="27"/>
      <c r="P110" s="27"/>
      <c r="Q110" s="27"/>
      <c r="R110" s="27"/>
      <c r="S110" s="27"/>
    </row>
    <row r="111" spans="1:19" x14ac:dyDescent="0.25">
      <c r="A111" s="10"/>
      <c r="B111" s="5"/>
      <c r="C111" s="5"/>
      <c r="D111" s="5"/>
      <c r="E111" s="5"/>
      <c r="F111" s="5"/>
      <c r="G111" s="5"/>
      <c r="H111" s="5"/>
      <c r="I111" s="5"/>
      <c r="J111" s="5"/>
      <c r="K111" s="5"/>
      <c r="L111" s="5"/>
      <c r="M111" s="13"/>
    </row>
    <row r="112" spans="1:19" ht="15.75" thickBot="1" x14ac:dyDescent="0.3">
      <c r="A112" s="14"/>
      <c r="B112" s="15"/>
      <c r="C112" s="15"/>
      <c r="D112" s="15"/>
      <c r="E112" s="15"/>
      <c r="F112" s="15"/>
      <c r="G112" s="15"/>
      <c r="H112" s="15"/>
      <c r="I112" s="15"/>
      <c r="J112" s="15"/>
      <c r="K112" s="15"/>
      <c r="L112" s="15"/>
      <c r="M112" s="16"/>
    </row>
  </sheetData>
  <sheetProtection algorithmName="SHA-512" hashValue="CxVdocT3ijPu5gp+/BHIScHdGu0RV05t3jPszvIdM4cGtYzBESPpEngLhBtCepMX7on6LTyA33XsxpItRrPDLA==" saltValue="orEoR1pAO0I35m3VuENrfQ==" spinCount="100000" sheet="1" selectLockedCells="1"/>
  <protectedRanges>
    <protectedRange sqref="C9:L10 J13:L16 D16 J18 B22 F28:L33 F36 F39:F44 F47:L51 C65 C67 D108 I108 C87 E13:E19 C13:D15 C17:D19 C76 I66 I79 I92 B60 I69:L75 I82:L89 I95:L102 C79:E85 C90:E102 C53:F57 H53:H57 J53:L57" name="Range1"/>
  </protectedRanges>
  <mergeCells count="148">
    <mergeCell ref="F30:L33"/>
    <mergeCell ref="F36:L36"/>
    <mergeCell ref="G97:H97"/>
    <mergeCell ref="G96:H96"/>
    <mergeCell ref="G95:H95"/>
    <mergeCell ref="I95:L95"/>
    <mergeCell ref="I97:L97"/>
    <mergeCell ref="I96:L96"/>
    <mergeCell ref="G86:H86"/>
    <mergeCell ref="G87:H87"/>
    <mergeCell ref="I86:L86"/>
    <mergeCell ref="I87:L87"/>
    <mergeCell ref="I82:L82"/>
    <mergeCell ref="I83:L83"/>
    <mergeCell ref="I84:L84"/>
    <mergeCell ref="I85:L85"/>
    <mergeCell ref="G82:H82"/>
    <mergeCell ref="G83:H83"/>
    <mergeCell ref="G84:H84"/>
    <mergeCell ref="G81:L81"/>
    <mergeCell ref="G88:H88"/>
    <mergeCell ref="G89:H89"/>
    <mergeCell ref="G71:H71"/>
    <mergeCell ref="G72:H72"/>
    <mergeCell ref="F47:L47"/>
    <mergeCell ref="C27:E27"/>
    <mergeCell ref="C17:E17"/>
    <mergeCell ref="C18:E18"/>
    <mergeCell ref="C19:E19"/>
    <mergeCell ref="C26:E26"/>
    <mergeCell ref="G18:H18"/>
    <mergeCell ref="J18:L18"/>
    <mergeCell ref="B30:E33"/>
    <mergeCell ref="B29:E29"/>
    <mergeCell ref="B28:E28"/>
    <mergeCell ref="C34:E34"/>
    <mergeCell ref="B36:E36"/>
    <mergeCell ref="C35:E35"/>
    <mergeCell ref="B47:E47"/>
    <mergeCell ref="B22:L25"/>
    <mergeCell ref="B42:L44"/>
    <mergeCell ref="C45:E45"/>
    <mergeCell ref="C37:E37"/>
    <mergeCell ref="C38:E38"/>
    <mergeCell ref="B39:E39"/>
    <mergeCell ref="F39:L39"/>
    <mergeCell ref="F28:L28"/>
    <mergeCell ref="F29:L29"/>
    <mergeCell ref="D108:E109"/>
    <mergeCell ref="I73:L73"/>
    <mergeCell ref="I71:L71"/>
    <mergeCell ref="G108:H109"/>
    <mergeCell ref="I108:L109"/>
    <mergeCell ref="C90:E90"/>
    <mergeCell ref="C91:E91"/>
    <mergeCell ref="C93:E93"/>
    <mergeCell ref="C87:E87"/>
    <mergeCell ref="B108:C109"/>
    <mergeCell ref="C76:E76"/>
    <mergeCell ref="C82:E82"/>
    <mergeCell ref="C83:E83"/>
    <mergeCell ref="F87:F94"/>
    <mergeCell ref="G85:H85"/>
    <mergeCell ref="C84:E84"/>
    <mergeCell ref="C79:E79"/>
    <mergeCell ref="C80:E80"/>
    <mergeCell ref="C81:E81"/>
    <mergeCell ref="G73:H73"/>
    <mergeCell ref="G75:H75"/>
    <mergeCell ref="I72:L72"/>
    <mergeCell ref="I75:L75"/>
    <mergeCell ref="I74:L74"/>
    <mergeCell ref="K3:L6"/>
    <mergeCell ref="C14:E14"/>
    <mergeCell ref="C15:E15"/>
    <mergeCell ref="J16:L16"/>
    <mergeCell ref="F4:I4"/>
    <mergeCell ref="F7:I7"/>
    <mergeCell ref="G9:I9"/>
    <mergeCell ref="C9:E9"/>
    <mergeCell ref="K9:L9"/>
    <mergeCell ref="K10:L10"/>
    <mergeCell ref="J13:L13"/>
    <mergeCell ref="G10:I10"/>
    <mergeCell ref="C10:E10"/>
    <mergeCell ref="J14:L14"/>
    <mergeCell ref="J15:L15"/>
    <mergeCell ref="C13:E13"/>
    <mergeCell ref="D16:E16"/>
    <mergeCell ref="B50:E50"/>
    <mergeCell ref="B51:E51"/>
    <mergeCell ref="B67:B69"/>
    <mergeCell ref="F50:L50"/>
    <mergeCell ref="F51:L51"/>
    <mergeCell ref="B48:E48"/>
    <mergeCell ref="F48:L48"/>
    <mergeCell ref="B49:E49"/>
    <mergeCell ref="G49:L49"/>
    <mergeCell ref="G69:H69"/>
    <mergeCell ref="I69:L69"/>
    <mergeCell ref="B64:E64"/>
    <mergeCell ref="C67:E70"/>
    <mergeCell ref="F65:F72"/>
    <mergeCell ref="C65:E65"/>
    <mergeCell ref="I64:L64"/>
    <mergeCell ref="I66:L66"/>
    <mergeCell ref="G68:K68"/>
    <mergeCell ref="I70:L70"/>
    <mergeCell ref="C71:E72"/>
    <mergeCell ref="I79:L79"/>
    <mergeCell ref="I98:L98"/>
    <mergeCell ref="I99:L99"/>
    <mergeCell ref="I100:L100"/>
    <mergeCell ref="I101:L101"/>
    <mergeCell ref="I92:L92"/>
    <mergeCell ref="G70:H70"/>
    <mergeCell ref="B60:L62"/>
    <mergeCell ref="G76:H76"/>
    <mergeCell ref="I76:L76"/>
    <mergeCell ref="G74:H74"/>
    <mergeCell ref="G102:H102"/>
    <mergeCell ref="I102:L102"/>
    <mergeCell ref="C92:E92"/>
    <mergeCell ref="C94:E94"/>
    <mergeCell ref="C95:E95"/>
    <mergeCell ref="C97:E97"/>
    <mergeCell ref="D96:E96"/>
    <mergeCell ref="C99:E99"/>
    <mergeCell ref="C85:E85"/>
    <mergeCell ref="C98:E98"/>
    <mergeCell ref="G98:H98"/>
    <mergeCell ref="G99:H99"/>
    <mergeCell ref="G100:H100"/>
    <mergeCell ref="G101:H101"/>
    <mergeCell ref="I88:L88"/>
    <mergeCell ref="I89:L89"/>
    <mergeCell ref="J52:L52"/>
    <mergeCell ref="C52:I52"/>
    <mergeCell ref="C53:I53"/>
    <mergeCell ref="C54:I54"/>
    <mergeCell ref="C55:I55"/>
    <mergeCell ref="C56:I56"/>
    <mergeCell ref="C57:I57"/>
    <mergeCell ref="J53:L53"/>
    <mergeCell ref="J54:L54"/>
    <mergeCell ref="J55:L55"/>
    <mergeCell ref="J56:L56"/>
    <mergeCell ref="J57:L57"/>
  </mergeCells>
  <conditionalFormatting sqref="C53 J53">
    <cfRule type="expression" dxfId="23" priority="7">
      <formula>OR($C$53="Please select specification here", $C$53= "N/A")</formula>
    </cfRule>
  </conditionalFormatting>
  <conditionalFormatting sqref="C54 J54">
    <cfRule type="expression" dxfId="22" priority="6">
      <formula>OR($C$54="Please select specification here", $C$54= "N/A")</formula>
    </cfRule>
  </conditionalFormatting>
  <conditionalFormatting sqref="C55 J55">
    <cfRule type="expression" dxfId="21" priority="5">
      <formula>OR($C$55="Please select specification here", $C$55= "N/A")</formula>
    </cfRule>
  </conditionalFormatting>
  <conditionalFormatting sqref="C56 J56">
    <cfRule type="expression" dxfId="20" priority="4">
      <formula>OR($C$56="Please select specification here", $C$56= "N/A")</formula>
    </cfRule>
  </conditionalFormatting>
  <conditionalFormatting sqref="C57 J57">
    <cfRule type="expression" dxfId="19" priority="3">
      <formula>OR($C$57="Please select specification here", $C$57= "N/A")</formula>
    </cfRule>
  </conditionalFormatting>
  <conditionalFormatting sqref="C90:C95">
    <cfRule type="cellIs" dxfId="18" priority="8" operator="equal">
      <formula>"x"</formula>
    </cfRule>
  </conditionalFormatting>
  <conditionalFormatting sqref="C97:C98">
    <cfRule type="cellIs" dxfId="17" priority="2" operator="equal">
      <formula>"x"</formula>
    </cfRule>
  </conditionalFormatting>
  <conditionalFormatting sqref="C9:E10 K9:L10 J13:L13 C13:E14 J18:L18 G49:L49">
    <cfRule type="cellIs" dxfId="16" priority="23" operator="equal">
      <formula>"x"</formula>
    </cfRule>
  </conditionalFormatting>
  <conditionalFormatting sqref="C15:E15 C99:E102">
    <cfRule type="cellIs" dxfId="15" priority="20" operator="equal">
      <formula>"Please select specification here"</formula>
    </cfRule>
  </conditionalFormatting>
  <conditionalFormatting sqref="C76:E76">
    <cfRule type="expression" dxfId="14" priority="14">
      <formula>$N$13="Please check quantity for each address matches total quantity required"</formula>
    </cfRule>
  </conditionalFormatting>
  <conditionalFormatting sqref="C79:E85">
    <cfRule type="cellIs" dxfId="13" priority="1" operator="equal">
      <formula>"x"</formula>
    </cfRule>
  </conditionalFormatting>
  <conditionalFormatting sqref="C87:E87">
    <cfRule type="expression" dxfId="12" priority="36">
      <formula>$N$13="Please check quantity for each address matches total quantity required"</formula>
    </cfRule>
  </conditionalFormatting>
  <conditionalFormatting sqref="D16">
    <cfRule type="cellIs" dxfId="11" priority="25" operator="equal">
      <formula>"x"</formula>
    </cfRule>
  </conditionalFormatting>
  <conditionalFormatting sqref="D96">
    <cfRule type="cellIs" dxfId="10" priority="22" operator="equal">
      <formula>"x"</formula>
    </cfRule>
  </conditionalFormatting>
  <conditionalFormatting sqref="F48:L48">
    <cfRule type="cellIs" dxfId="9" priority="17" operator="equal">
      <formula>"The bulk of the book is below or above the threshold"</formula>
    </cfRule>
  </conditionalFormatting>
  <conditionalFormatting sqref="G49 F48">
    <cfRule type="expression" dxfId="8" priority="42">
      <formula>#REF!="The bulk of the book is below or above the threshold"</formula>
    </cfRule>
  </conditionalFormatting>
  <conditionalFormatting sqref="G9:I10">
    <cfRule type="cellIs" dxfId="7" priority="24" operator="equal">
      <formula>"x"</formula>
    </cfRule>
  </conditionalFormatting>
  <conditionalFormatting sqref="I66">
    <cfRule type="expression" dxfId="6" priority="12">
      <formula>$N$13="Please check quantity for each address matches total quantity required"</formula>
    </cfRule>
  </conditionalFormatting>
  <conditionalFormatting sqref="I79">
    <cfRule type="expression" dxfId="5" priority="35">
      <formula>$N$13="Please check quantity for each address matches total quantity required"</formula>
    </cfRule>
  </conditionalFormatting>
  <conditionalFormatting sqref="I92">
    <cfRule type="expression" dxfId="4" priority="10">
      <formula>$N$13="Please check quantity for each address matches total quantity required"</formula>
    </cfRule>
  </conditionalFormatting>
  <conditionalFormatting sqref="I108:L109">
    <cfRule type="expression" dxfId="3" priority="28">
      <formula>$N$13="Please check quantity for each address matches total quantity required"</formula>
    </cfRule>
  </conditionalFormatting>
  <conditionalFormatting sqref="J14:L14">
    <cfRule type="cellIs" dxfId="2" priority="21" operator="equal">
      <formula>"dd/mm/yyyy"</formula>
    </cfRule>
  </conditionalFormatting>
  <conditionalFormatting sqref="J15:L16 C17:E19 F28:L28 F36:L36 F39:L41 F47:L47 F50:L51 C65:E65 D108:E109">
    <cfRule type="cellIs" dxfId="1" priority="18" operator="equal">
      <formula>"Please select specification here"</formula>
    </cfRule>
  </conditionalFormatting>
  <conditionalFormatting sqref="K3:L6">
    <cfRule type="containsText" dxfId="0" priority="37" operator="containsText" text="Not">
      <formula>NOT(ISERROR(SEARCH("Not",K3)))</formula>
    </cfRule>
  </conditionalFormatting>
  <pageMargins left="0.25" right="0.25" top="0.75" bottom="0.75" header="0.3" footer="0.3"/>
  <pageSetup paperSize="9" orientation="portrait" r:id="rId1"/>
  <extLst>
    <ext xmlns:x14="http://schemas.microsoft.com/office/spreadsheetml/2009/9/main" uri="{CCE6A557-97BC-4b89-ADB6-D9C93CAAB3DF}">
      <x14:dataValidations xmlns:xm="http://schemas.microsoft.com/office/excel/2006/main" count="18">
        <x14:dataValidation type="list" allowBlank="1" showInputMessage="1" showErrorMessage="1" xr:uid="{CAEBFF17-D4CC-461D-967C-6C152935E60B}">
          <x14:formula1>
            <xm:f>'PBK Dropdowns'!$B$16:$B$69</xm:f>
          </x14:formula1>
          <xm:sqref>C19:E19</xm:sqref>
        </x14:dataValidation>
        <x14:dataValidation type="list" allowBlank="1" showInputMessage="1" showErrorMessage="1" xr:uid="{BD196245-57B7-4D95-B7DA-7A5B9524DD60}">
          <x14:formula1>
            <xm:f>'PBK Dropdowns'!$B$3:$B$7</xm:f>
          </x14:formula1>
          <xm:sqref>C15:E15</xm:sqref>
        </x14:dataValidation>
        <x14:dataValidation type="list" allowBlank="1" showInputMessage="1" showErrorMessage="1" xr:uid="{583B8A5F-06B7-4DFB-B909-A8E73BE8914D}">
          <x14:formula1>
            <xm:f>'PBK Dropdowns'!$B$10:$B$13</xm:f>
          </x14:formula1>
          <xm:sqref>C17:E17</xm:sqref>
        </x14:dataValidation>
        <x14:dataValidation type="list" allowBlank="1" showInputMessage="1" showErrorMessage="1" xr:uid="{057DEFE3-02EB-49E5-9B8E-42E2FD86577C}">
          <x14:formula1>
            <xm:f>'PBK Dropdowns'!$B$72:$B$77</xm:f>
          </x14:formula1>
          <xm:sqref>J15:L15</xm:sqref>
        </x14:dataValidation>
        <x14:dataValidation type="list" allowBlank="1" showInputMessage="1" showErrorMessage="1" xr:uid="{4F4860C5-BBD5-46E5-87FD-EDBAC4C3F13D}">
          <x14:formula1>
            <xm:f>'PBK Dropdowns'!$B$80:$B$84</xm:f>
          </x14:formula1>
          <xm:sqref>J16:L16</xm:sqref>
        </x14:dataValidation>
        <x14:dataValidation type="list" allowBlank="1" showInputMessage="1" showErrorMessage="1" xr:uid="{DCA7E4C4-1943-4E86-A007-8F7B595C2B16}">
          <x14:formula1>
            <xm:f>'PBK Dropdowns'!$U$3:$U$6</xm:f>
          </x14:formula1>
          <xm:sqref>D108:E109</xm:sqref>
        </x14:dataValidation>
        <x14:dataValidation type="list" allowBlank="1" showInputMessage="1" showErrorMessage="1" xr:uid="{326499DD-F884-4A36-B3D3-396FF4024535}">
          <x14:formula1>
            <xm:f>'PBK Dropdowns'!$G$28:$G$32</xm:f>
          </x14:formula1>
          <xm:sqref>F47</xm:sqref>
        </x14:dataValidation>
        <x14:dataValidation type="list" allowBlank="1" showInputMessage="1" showErrorMessage="1" xr:uid="{6428AD71-CD0C-4F73-A956-7B580E22D8B1}">
          <x14:formula1>
            <xm:f>'PBK Dropdowns'!$G$42:$G$49</xm:f>
          </x14:formula1>
          <xm:sqref>F51</xm:sqref>
        </x14:dataValidation>
        <x14:dataValidation type="list" allowBlank="1" showInputMessage="1" showErrorMessage="1" xr:uid="{9CEBD691-446D-4C5B-A4F3-D91EFE28FB44}">
          <x14:formula1>
            <xm:f>'PBK Dropdowns'!$G$35:$G$39</xm:f>
          </x14:formula1>
          <xm:sqref>F50</xm:sqref>
        </x14:dataValidation>
        <x14:dataValidation type="list" allowBlank="1" showInputMessage="1" showErrorMessage="1" xr:uid="{CA222FEA-8723-430C-BEFC-33D5D2D28681}">
          <x14:formula1>
            <xm:f>'PBK Dropdowns'!$P$11:$P$13</xm:f>
          </x14:formula1>
          <xm:sqref>C99</xm:sqref>
        </x14:dataValidation>
        <x14:dataValidation type="list" allowBlank="1" showInputMessage="1" showErrorMessage="1" xr:uid="{83395763-4842-4EDB-B523-B96F288465C2}">
          <x14:formula1>
            <xm:f>'PBK Dropdowns'!$G$3:$G$12</xm:f>
          </x14:formula1>
          <xm:sqref>F28</xm:sqref>
        </x14:dataValidation>
        <x14:dataValidation type="list" allowBlank="1" showInputMessage="1" showErrorMessage="1" xr:uid="{38D62A00-4B1E-4E73-A7BD-6929C750274E}">
          <x14:formula1>
            <xm:f>'PBK Dropdowns'!$G$15:$G$25</xm:f>
          </x14:formula1>
          <xm:sqref>F36 F45</xm:sqref>
        </x14:dataValidation>
        <x14:dataValidation type="list" allowBlank="1" showInputMessage="1" showErrorMessage="1" xr:uid="{C4D5E890-F06D-4505-BAB3-4571A2AC4F8E}">
          <x14:formula1>
            <xm:f>'PBK Dropdowns'!$H$53:$H$58</xm:f>
          </x14:formula1>
          <xm:sqref>C18:E18</xm:sqref>
        </x14:dataValidation>
        <x14:dataValidation type="list" allowBlank="1" showInputMessage="1" showErrorMessage="1" xr:uid="{0E9D8037-4B34-4ACE-9327-4B0EE9563371}">
          <x14:formula1>
            <xm:f>'PBK Dropdowns'!$P$19:$P$20</xm:f>
          </x14:formula1>
          <xm:sqref>F29:L29</xm:sqref>
        </x14:dataValidation>
        <x14:dataValidation type="list" allowBlank="1" showInputMessage="1" showErrorMessage="1" xr:uid="{68F8CD62-026B-421A-847F-71C0C5C50F77}">
          <x14:formula1>
            <xm:f>'PBK Dropdowns'!$B$88:$B$91</xm:f>
          </x14:formula1>
          <xm:sqref>F49 C16</xm:sqref>
        </x14:dataValidation>
        <x14:dataValidation type="list" allowBlank="1" showInputMessage="1" showErrorMessage="1" xr:uid="{FCD8A4FA-43B8-403D-A9DE-132019D990E5}">
          <x14:formula1>
            <xm:f>'PBK Dropdowns'!$E$88:$E$92</xm:f>
          </x14:formula1>
          <xm:sqref>F39:L39</xm:sqref>
        </x14:dataValidation>
        <x14:dataValidation type="list" allowBlank="1" showInputMessage="1" showErrorMessage="1" xr:uid="{DC6FC2CD-A7E7-4C3C-9691-25E0E4D71D70}">
          <x14:formula1>
            <xm:f>'PBK Dropdowns'!$K$3:$K$18</xm:f>
          </x14:formula1>
          <xm:sqref>C53:C57</xm:sqref>
        </x14:dataValidation>
        <x14:dataValidation type="list" allowBlank="1" showInputMessage="1" showErrorMessage="1" xr:uid="{9A42EF9C-B395-44CF-A50C-D665681F2733}">
          <x14:formula1>
            <xm:f>'PBK Dropdowns'!$P$3:$P$6</xm:f>
          </x14:formula1>
          <xm:sqref>C65:E65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19BB8-E1DD-4816-8C06-F4BAF86BE283}">
  <dimension ref="A1:A79"/>
  <sheetViews>
    <sheetView showGridLines="0" workbookViewId="0"/>
  </sheetViews>
  <sheetFormatPr defaultRowHeight="15" x14ac:dyDescent="0.25"/>
  <sheetData>
    <row r="1" spans="1:1" ht="23.25" x14ac:dyDescent="0.35">
      <c r="A1" s="127" t="s">
        <v>166</v>
      </c>
    </row>
    <row r="3" spans="1:1" x14ac:dyDescent="0.25">
      <c r="A3" t="s">
        <v>167</v>
      </c>
    </row>
    <row r="6" spans="1:1" x14ac:dyDescent="0.25">
      <c r="A6" s="128" t="s">
        <v>168</v>
      </c>
    </row>
    <row r="7" spans="1:1" x14ac:dyDescent="0.25">
      <c r="A7" s="128"/>
    </row>
    <row r="8" spans="1:1" x14ac:dyDescent="0.25">
      <c r="A8" s="128" t="s">
        <v>169</v>
      </c>
    </row>
    <row r="9" spans="1:1" x14ac:dyDescent="0.25">
      <c r="A9" s="129"/>
    </row>
    <row r="10" spans="1:1" x14ac:dyDescent="0.25">
      <c r="A10" s="128" t="s">
        <v>170</v>
      </c>
    </row>
    <row r="11" spans="1:1" x14ac:dyDescent="0.25">
      <c r="A11" s="129"/>
    </row>
    <row r="12" spans="1:1" x14ac:dyDescent="0.25">
      <c r="A12" s="130" t="s">
        <v>171</v>
      </c>
    </row>
    <row r="13" spans="1:1" x14ac:dyDescent="0.25">
      <c r="A13" s="129"/>
    </row>
    <row r="14" spans="1:1" x14ac:dyDescent="0.25">
      <c r="A14" s="128" t="s">
        <v>172</v>
      </c>
    </row>
    <row r="15" spans="1:1" x14ac:dyDescent="0.25">
      <c r="A15" s="129"/>
    </row>
    <row r="16" spans="1:1" x14ac:dyDescent="0.25">
      <c r="A16" s="128" t="s">
        <v>173</v>
      </c>
    </row>
    <row r="17" spans="1:1" x14ac:dyDescent="0.25">
      <c r="A17" s="129"/>
    </row>
    <row r="18" spans="1:1" x14ac:dyDescent="0.25">
      <c r="A18" s="128" t="s">
        <v>174</v>
      </c>
    </row>
    <row r="19" spans="1:1" x14ac:dyDescent="0.25">
      <c r="A19" s="129"/>
    </row>
    <row r="20" spans="1:1" x14ac:dyDescent="0.25">
      <c r="A20" s="128" t="s">
        <v>175</v>
      </c>
    </row>
    <row r="21" spans="1:1" x14ac:dyDescent="0.25">
      <c r="A21" s="129"/>
    </row>
    <row r="22" spans="1:1" x14ac:dyDescent="0.25">
      <c r="A22" s="129" t="s">
        <v>176</v>
      </c>
    </row>
    <row r="23" spans="1:1" x14ac:dyDescent="0.25">
      <c r="A23" s="129" t="s">
        <v>177</v>
      </c>
    </row>
    <row r="24" spans="1:1" x14ac:dyDescent="0.25">
      <c r="A24" s="129" t="s">
        <v>178</v>
      </c>
    </row>
    <row r="25" spans="1:1" x14ac:dyDescent="0.25">
      <c r="A25" s="129" t="s">
        <v>179</v>
      </c>
    </row>
    <row r="26" spans="1:1" x14ac:dyDescent="0.25">
      <c r="A26" s="129"/>
    </row>
    <row r="27" spans="1:1" x14ac:dyDescent="0.25">
      <c r="A27" s="128" t="s">
        <v>180</v>
      </c>
    </row>
    <row r="28" spans="1:1" x14ac:dyDescent="0.25">
      <c r="A28" s="129"/>
    </row>
    <row r="29" spans="1:1" x14ac:dyDescent="0.25">
      <c r="A29" s="128" t="s">
        <v>181</v>
      </c>
    </row>
    <row r="30" spans="1:1" x14ac:dyDescent="0.25">
      <c r="A30" s="129"/>
    </row>
    <row r="31" spans="1:1" x14ac:dyDescent="0.25">
      <c r="A31" s="128" t="s">
        <v>182</v>
      </c>
    </row>
    <row r="32" spans="1:1" x14ac:dyDescent="0.25">
      <c r="A32" s="129"/>
    </row>
    <row r="33" spans="1:1" x14ac:dyDescent="0.25">
      <c r="A33" s="128" t="s">
        <v>183</v>
      </c>
    </row>
    <row r="34" spans="1:1" x14ac:dyDescent="0.25">
      <c r="A34" s="129"/>
    </row>
    <row r="35" spans="1:1" x14ac:dyDescent="0.25">
      <c r="A35" s="128" t="s">
        <v>184</v>
      </c>
    </row>
    <row r="36" spans="1:1" x14ac:dyDescent="0.25">
      <c r="A36" s="129"/>
    </row>
    <row r="37" spans="1:1" x14ac:dyDescent="0.25">
      <c r="A37" s="128" t="s">
        <v>185</v>
      </c>
    </row>
    <row r="38" spans="1:1" x14ac:dyDescent="0.25">
      <c r="A38" s="129"/>
    </row>
    <row r="39" spans="1:1" x14ac:dyDescent="0.25">
      <c r="A39" s="128" t="s">
        <v>186</v>
      </c>
    </row>
    <row r="40" spans="1:1" x14ac:dyDescent="0.25">
      <c r="A40" s="129"/>
    </row>
    <row r="41" spans="1:1" x14ac:dyDescent="0.25">
      <c r="A41" s="128" t="s">
        <v>187</v>
      </c>
    </row>
    <row r="42" spans="1:1" x14ac:dyDescent="0.25">
      <c r="A42" s="129"/>
    </row>
    <row r="43" spans="1:1" x14ac:dyDescent="0.25">
      <c r="A43" s="128" t="s">
        <v>188</v>
      </c>
    </row>
    <row r="44" spans="1:1" x14ac:dyDescent="0.25">
      <c r="A44" s="129"/>
    </row>
    <row r="45" spans="1:1" x14ac:dyDescent="0.25">
      <c r="A45" s="128" t="s">
        <v>189</v>
      </c>
    </row>
    <row r="46" spans="1:1" x14ac:dyDescent="0.25">
      <c r="A46" s="129"/>
    </row>
    <row r="47" spans="1:1" x14ac:dyDescent="0.25">
      <c r="A47" s="128" t="s">
        <v>190</v>
      </c>
    </row>
    <row r="48" spans="1:1" x14ac:dyDescent="0.25">
      <c r="A48" s="129"/>
    </row>
    <row r="49" spans="1:1" x14ac:dyDescent="0.25">
      <c r="A49" s="128" t="s">
        <v>191</v>
      </c>
    </row>
    <row r="50" spans="1:1" x14ac:dyDescent="0.25">
      <c r="A50" s="129"/>
    </row>
    <row r="51" spans="1:1" x14ac:dyDescent="0.25">
      <c r="A51" s="128" t="s">
        <v>192</v>
      </c>
    </row>
    <row r="52" spans="1:1" x14ac:dyDescent="0.25">
      <c r="A52" s="129"/>
    </row>
    <row r="53" spans="1:1" x14ac:dyDescent="0.25">
      <c r="A53" s="131" t="s">
        <v>193</v>
      </c>
    </row>
    <row r="54" spans="1:1" x14ac:dyDescent="0.25">
      <c r="A54" s="131" t="s">
        <v>194</v>
      </c>
    </row>
    <row r="55" spans="1:1" x14ac:dyDescent="0.25">
      <c r="A55" s="131" t="s">
        <v>195</v>
      </c>
    </row>
    <row r="56" spans="1:1" x14ac:dyDescent="0.25">
      <c r="A56" s="131" t="s">
        <v>196</v>
      </c>
    </row>
    <row r="57" spans="1:1" x14ac:dyDescent="0.25">
      <c r="A57" s="129"/>
    </row>
    <row r="58" spans="1:1" x14ac:dyDescent="0.25">
      <c r="A58" s="129" t="s">
        <v>197</v>
      </c>
    </row>
    <row r="59" spans="1:1" x14ac:dyDescent="0.25">
      <c r="A59" s="129"/>
    </row>
    <row r="60" spans="1:1" x14ac:dyDescent="0.25">
      <c r="A60" s="128" t="s">
        <v>198</v>
      </c>
    </row>
    <row r="61" spans="1:1" x14ac:dyDescent="0.25">
      <c r="A61" s="129"/>
    </row>
    <row r="62" spans="1:1" x14ac:dyDescent="0.25">
      <c r="A62" s="131" t="s">
        <v>199</v>
      </c>
    </row>
    <row r="63" spans="1:1" x14ac:dyDescent="0.25">
      <c r="A63" s="131" t="s">
        <v>200</v>
      </c>
    </row>
    <row r="64" spans="1:1" x14ac:dyDescent="0.25">
      <c r="A64" s="131" t="s">
        <v>201</v>
      </c>
    </row>
    <row r="65" spans="1:1" x14ac:dyDescent="0.25">
      <c r="A65" s="129"/>
    </row>
    <row r="66" spans="1:1" x14ac:dyDescent="0.25">
      <c r="A66" s="128" t="s">
        <v>202</v>
      </c>
    </row>
    <row r="67" spans="1:1" x14ac:dyDescent="0.25">
      <c r="A67" s="129"/>
    </row>
    <row r="68" spans="1:1" x14ac:dyDescent="0.25">
      <c r="A68" s="128" t="s">
        <v>203</v>
      </c>
    </row>
    <row r="69" spans="1:1" x14ac:dyDescent="0.25">
      <c r="A69" s="129"/>
    </row>
    <row r="70" spans="1:1" x14ac:dyDescent="0.25">
      <c r="A70" s="128" t="s">
        <v>204</v>
      </c>
    </row>
    <row r="71" spans="1:1" x14ac:dyDescent="0.25">
      <c r="A71" s="129"/>
    </row>
    <row r="72" spans="1:1" x14ac:dyDescent="0.25">
      <c r="A72" s="129" t="s">
        <v>205</v>
      </c>
    </row>
    <row r="73" spans="1:1" x14ac:dyDescent="0.25">
      <c r="A73" s="129"/>
    </row>
    <row r="74" spans="1:1" x14ac:dyDescent="0.25">
      <c r="A74" s="128" t="s">
        <v>206</v>
      </c>
    </row>
    <row r="75" spans="1:1" x14ac:dyDescent="0.25">
      <c r="A75" s="129"/>
    </row>
    <row r="76" spans="1:1" x14ac:dyDescent="0.25">
      <c r="A76" s="128" t="s">
        <v>207</v>
      </c>
    </row>
    <row r="77" spans="1:1" x14ac:dyDescent="0.25">
      <c r="A77" s="128"/>
    </row>
    <row r="78" spans="1:1" x14ac:dyDescent="0.25">
      <c r="A78" s="128" t="s">
        <v>208</v>
      </c>
    </row>
    <row r="79" spans="1:1" x14ac:dyDescent="0.25">
      <c r="A79" s="129"/>
    </row>
  </sheetData>
  <sheetProtection algorithmName="SHA-512" hashValue="a+dHTapRyIqGb40e0v8VEaGKdwBn2mlWkjOxz/Yvmp73DUgWXgYbuvsTJTWBdG+BDD3mjoeBy5ymibvk0PZecw==" saltValue="7fGsY2kIyyoGEpkBvRpgfg==" spinCount="100000" sheet="1" objects="1" scenarios="1"/>
  <hyperlinks>
    <hyperlink ref="A12" r:id="rId1" display="https://www.nielsenisbnstore.com/Home/Isbn" xr:uid="{A8F0F603-9D03-49C4-A37D-5FC360F4B70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5B3D5-87AE-44EE-9759-B9782BA32882}">
  <sheetPr codeName="Sheet4"/>
  <dimension ref="B2:U100"/>
  <sheetViews>
    <sheetView topLeftCell="A88" workbookViewId="0">
      <selection activeCell="B96" sqref="B96"/>
    </sheetView>
  </sheetViews>
  <sheetFormatPr defaultRowHeight="15" x14ac:dyDescent="0.25"/>
  <cols>
    <col min="7" max="7" width="12.140625" bestFit="1" customWidth="1"/>
  </cols>
  <sheetData>
    <row r="2" spans="2:21" x14ac:dyDescent="0.25">
      <c r="B2" s="1" t="s">
        <v>48</v>
      </c>
      <c r="G2" s="1" t="s">
        <v>49</v>
      </c>
      <c r="K2" s="1" t="s">
        <v>85</v>
      </c>
      <c r="P2" s="1" t="s">
        <v>92</v>
      </c>
      <c r="U2" s="1" t="s">
        <v>60</v>
      </c>
    </row>
    <row r="3" spans="2:21" x14ac:dyDescent="0.25">
      <c r="B3" s="93" t="s">
        <v>134</v>
      </c>
      <c r="G3" s="93" t="s">
        <v>134</v>
      </c>
      <c r="J3">
        <v>115</v>
      </c>
      <c r="K3" s="93" t="s">
        <v>134</v>
      </c>
      <c r="P3" s="93" t="s">
        <v>134</v>
      </c>
      <c r="U3" s="93" t="s">
        <v>134</v>
      </c>
    </row>
    <row r="4" spans="2:21" x14ac:dyDescent="0.25">
      <c r="B4" t="s">
        <v>45</v>
      </c>
      <c r="G4" t="s">
        <v>209</v>
      </c>
      <c r="J4">
        <v>80</v>
      </c>
      <c r="K4" t="s">
        <v>157</v>
      </c>
      <c r="P4" t="s">
        <v>93</v>
      </c>
      <c r="U4" t="s">
        <v>61</v>
      </c>
    </row>
    <row r="5" spans="2:21" x14ac:dyDescent="0.25">
      <c r="B5" t="s">
        <v>46</v>
      </c>
      <c r="G5" t="s">
        <v>210</v>
      </c>
      <c r="J5">
        <v>80</v>
      </c>
      <c r="K5" t="s">
        <v>158</v>
      </c>
      <c r="P5" t="s">
        <v>59</v>
      </c>
      <c r="U5" t="s">
        <v>62</v>
      </c>
    </row>
    <row r="6" spans="2:21" x14ac:dyDescent="0.25">
      <c r="B6" t="s">
        <v>47</v>
      </c>
      <c r="G6" t="s">
        <v>211</v>
      </c>
      <c r="J6">
        <v>106</v>
      </c>
      <c r="K6" t="s">
        <v>57</v>
      </c>
      <c r="P6" t="s">
        <v>106</v>
      </c>
      <c r="U6" t="s">
        <v>106</v>
      </c>
    </row>
    <row r="7" spans="2:21" x14ac:dyDescent="0.25">
      <c r="B7" t="s">
        <v>106</v>
      </c>
      <c r="G7" t="s">
        <v>50</v>
      </c>
      <c r="J7">
        <v>106</v>
      </c>
      <c r="K7" t="s">
        <v>159</v>
      </c>
    </row>
    <row r="8" spans="2:21" x14ac:dyDescent="0.25">
      <c r="G8" t="s">
        <v>212</v>
      </c>
      <c r="J8">
        <v>138</v>
      </c>
      <c r="K8" t="s">
        <v>86</v>
      </c>
    </row>
    <row r="9" spans="2:21" x14ac:dyDescent="0.25">
      <c r="B9" s="1" t="s">
        <v>68</v>
      </c>
      <c r="G9" t="s">
        <v>70</v>
      </c>
      <c r="J9">
        <v>98</v>
      </c>
      <c r="K9" t="s">
        <v>58</v>
      </c>
    </row>
    <row r="10" spans="2:21" ht="14.25" customHeight="1" x14ac:dyDescent="0.25">
      <c r="B10" s="93" t="s">
        <v>134</v>
      </c>
      <c r="G10" t="s">
        <v>51</v>
      </c>
      <c r="J10">
        <v>140</v>
      </c>
      <c r="K10" t="s">
        <v>219</v>
      </c>
      <c r="P10" s="317" t="s">
        <v>123</v>
      </c>
      <c r="Q10" s="317"/>
      <c r="R10" s="317"/>
    </row>
    <row r="11" spans="2:21" x14ac:dyDescent="0.25">
      <c r="B11" t="s">
        <v>69</v>
      </c>
      <c r="G11" t="s">
        <v>71</v>
      </c>
      <c r="K11" t="s">
        <v>220</v>
      </c>
      <c r="P11" s="93" t="s">
        <v>134</v>
      </c>
    </row>
    <row r="12" spans="2:21" x14ac:dyDescent="0.25">
      <c r="B12" t="s">
        <v>67</v>
      </c>
      <c r="G12" t="s">
        <v>106</v>
      </c>
      <c r="K12" t="s">
        <v>221</v>
      </c>
      <c r="P12" t="s">
        <v>61</v>
      </c>
    </row>
    <row r="13" spans="2:21" x14ac:dyDescent="0.25">
      <c r="B13" t="s">
        <v>106</v>
      </c>
      <c r="K13" t="s">
        <v>87</v>
      </c>
      <c r="P13" t="s">
        <v>124</v>
      </c>
    </row>
    <row r="14" spans="2:21" x14ac:dyDescent="0.25">
      <c r="G14" s="1" t="s">
        <v>72</v>
      </c>
      <c r="K14" t="s">
        <v>88</v>
      </c>
    </row>
    <row r="15" spans="2:21" x14ac:dyDescent="0.25">
      <c r="B15" s="1" t="s">
        <v>15</v>
      </c>
      <c r="G15" s="93" t="s">
        <v>134</v>
      </c>
      <c r="K15" t="s">
        <v>89</v>
      </c>
    </row>
    <row r="16" spans="2:21" x14ac:dyDescent="0.25">
      <c r="B16" s="93" t="s">
        <v>134</v>
      </c>
      <c r="G16" t="s">
        <v>73</v>
      </c>
      <c r="K16" t="s">
        <v>90</v>
      </c>
    </row>
    <row r="17" spans="2:16" x14ac:dyDescent="0.25">
      <c r="B17">
        <v>64</v>
      </c>
      <c r="G17" t="s">
        <v>107</v>
      </c>
      <c r="K17" t="s">
        <v>91</v>
      </c>
    </row>
    <row r="18" spans="2:16" x14ac:dyDescent="0.25">
      <c r="B18">
        <v>80</v>
      </c>
      <c r="G18" t="s">
        <v>108</v>
      </c>
      <c r="K18" t="s">
        <v>106</v>
      </c>
      <c r="P18" t="s">
        <v>127</v>
      </c>
    </row>
    <row r="19" spans="2:16" x14ac:dyDescent="0.25">
      <c r="B19">
        <v>96</v>
      </c>
      <c r="G19" t="s">
        <v>109</v>
      </c>
      <c r="K19" t="s">
        <v>63</v>
      </c>
      <c r="P19" s="93" t="s">
        <v>141</v>
      </c>
    </row>
    <row r="20" spans="2:16" x14ac:dyDescent="0.25">
      <c r="B20">
        <v>112</v>
      </c>
      <c r="G20" t="s">
        <v>110</v>
      </c>
      <c r="P20" t="s">
        <v>142</v>
      </c>
    </row>
    <row r="21" spans="2:16" x14ac:dyDescent="0.25">
      <c r="B21">
        <v>128</v>
      </c>
      <c r="G21" t="s">
        <v>111</v>
      </c>
      <c r="K21" t="s">
        <v>104</v>
      </c>
    </row>
    <row r="22" spans="2:16" x14ac:dyDescent="0.25">
      <c r="B22">
        <v>144</v>
      </c>
      <c r="G22" t="s">
        <v>112</v>
      </c>
      <c r="K22">
        <v>80</v>
      </c>
    </row>
    <row r="23" spans="2:16" x14ac:dyDescent="0.25">
      <c r="B23">
        <v>160</v>
      </c>
      <c r="G23" t="s">
        <v>113</v>
      </c>
      <c r="K23">
        <v>98</v>
      </c>
    </row>
    <row r="24" spans="2:16" x14ac:dyDescent="0.25">
      <c r="B24">
        <v>176</v>
      </c>
      <c r="G24" t="s">
        <v>114</v>
      </c>
      <c r="K24">
        <v>106</v>
      </c>
    </row>
    <row r="25" spans="2:16" x14ac:dyDescent="0.25">
      <c r="B25">
        <v>192</v>
      </c>
      <c r="G25" t="s">
        <v>106</v>
      </c>
      <c r="K25">
        <v>115</v>
      </c>
    </row>
    <row r="26" spans="2:16" x14ac:dyDescent="0.25">
      <c r="B26">
        <v>208</v>
      </c>
      <c r="K26">
        <v>138</v>
      </c>
    </row>
    <row r="27" spans="2:16" x14ac:dyDescent="0.25">
      <c r="B27">
        <v>224</v>
      </c>
      <c r="G27" s="1" t="s">
        <v>74</v>
      </c>
      <c r="K27">
        <v>140</v>
      </c>
    </row>
    <row r="28" spans="2:16" x14ac:dyDescent="0.25">
      <c r="B28">
        <v>240</v>
      </c>
      <c r="G28" s="93" t="s">
        <v>134</v>
      </c>
    </row>
    <row r="29" spans="2:16" x14ac:dyDescent="0.25">
      <c r="B29">
        <v>256</v>
      </c>
      <c r="G29" t="s">
        <v>75</v>
      </c>
    </row>
    <row r="30" spans="2:16" x14ac:dyDescent="0.25">
      <c r="B30">
        <v>272</v>
      </c>
      <c r="G30" t="s">
        <v>76</v>
      </c>
    </row>
    <row r="31" spans="2:16" x14ac:dyDescent="0.25">
      <c r="B31">
        <v>288</v>
      </c>
      <c r="G31" t="s">
        <v>64</v>
      </c>
    </row>
    <row r="32" spans="2:16" x14ac:dyDescent="0.25">
      <c r="B32">
        <v>304</v>
      </c>
      <c r="G32" t="s">
        <v>106</v>
      </c>
    </row>
    <row r="33" spans="2:7" x14ac:dyDescent="0.25">
      <c r="B33">
        <v>320</v>
      </c>
    </row>
    <row r="34" spans="2:7" x14ac:dyDescent="0.25">
      <c r="B34">
        <v>336</v>
      </c>
      <c r="G34" s="1" t="s">
        <v>77</v>
      </c>
    </row>
    <row r="35" spans="2:7" x14ac:dyDescent="0.25">
      <c r="B35">
        <v>352</v>
      </c>
      <c r="G35" s="93" t="s">
        <v>134</v>
      </c>
    </row>
    <row r="36" spans="2:7" x14ac:dyDescent="0.25">
      <c r="B36">
        <v>368</v>
      </c>
      <c r="G36" s="3" t="s">
        <v>52</v>
      </c>
    </row>
    <row r="37" spans="2:7" x14ac:dyDescent="0.25">
      <c r="B37">
        <v>384</v>
      </c>
      <c r="G37" s="3" t="s">
        <v>54</v>
      </c>
    </row>
    <row r="38" spans="2:7" x14ac:dyDescent="0.25">
      <c r="B38">
        <v>400</v>
      </c>
      <c r="G38" s="3" t="s">
        <v>53</v>
      </c>
    </row>
    <row r="39" spans="2:7" x14ac:dyDescent="0.25">
      <c r="B39">
        <v>416</v>
      </c>
      <c r="G39" t="s">
        <v>106</v>
      </c>
    </row>
    <row r="40" spans="2:7" x14ac:dyDescent="0.25">
      <c r="B40">
        <v>432</v>
      </c>
    </row>
    <row r="41" spans="2:7" x14ac:dyDescent="0.25">
      <c r="B41">
        <v>448</v>
      </c>
      <c r="G41" s="4" t="s">
        <v>55</v>
      </c>
    </row>
    <row r="42" spans="2:7" x14ac:dyDescent="0.25">
      <c r="B42">
        <v>464</v>
      </c>
      <c r="G42" s="93" t="s">
        <v>134</v>
      </c>
    </row>
    <row r="43" spans="2:7" x14ac:dyDescent="0.25">
      <c r="B43">
        <v>480</v>
      </c>
      <c r="G43" s="3" t="s">
        <v>78</v>
      </c>
    </row>
    <row r="44" spans="2:7" x14ac:dyDescent="0.25">
      <c r="B44">
        <v>496</v>
      </c>
      <c r="G44" s="3" t="s">
        <v>79</v>
      </c>
    </row>
    <row r="45" spans="2:7" x14ac:dyDescent="0.25">
      <c r="B45">
        <v>512</v>
      </c>
      <c r="G45" s="3" t="s">
        <v>80</v>
      </c>
    </row>
    <row r="46" spans="2:7" x14ac:dyDescent="0.25">
      <c r="B46">
        <v>528</v>
      </c>
      <c r="G46" s="3" t="s">
        <v>81</v>
      </c>
    </row>
    <row r="47" spans="2:7" x14ac:dyDescent="0.25">
      <c r="B47">
        <v>544</v>
      </c>
      <c r="G47" s="3" t="s">
        <v>82</v>
      </c>
    </row>
    <row r="48" spans="2:7" x14ac:dyDescent="0.25">
      <c r="B48">
        <v>560</v>
      </c>
      <c r="G48" s="3" t="s">
        <v>56</v>
      </c>
    </row>
    <row r="49" spans="2:8" x14ac:dyDescent="0.25">
      <c r="B49">
        <v>576</v>
      </c>
      <c r="G49" t="s">
        <v>106</v>
      </c>
    </row>
    <row r="50" spans="2:8" x14ac:dyDescent="0.25">
      <c r="B50">
        <v>592</v>
      </c>
    </row>
    <row r="51" spans="2:8" x14ac:dyDescent="0.25">
      <c r="B51">
        <v>608</v>
      </c>
    </row>
    <row r="52" spans="2:8" x14ac:dyDescent="0.25">
      <c r="B52">
        <v>624</v>
      </c>
      <c r="G52" t="s">
        <v>99</v>
      </c>
    </row>
    <row r="53" spans="2:8" x14ac:dyDescent="0.25">
      <c r="B53">
        <v>640</v>
      </c>
      <c r="H53" s="93" t="s">
        <v>134</v>
      </c>
    </row>
    <row r="54" spans="2:8" x14ac:dyDescent="0.25">
      <c r="B54">
        <v>656</v>
      </c>
      <c r="G54" t="s">
        <v>100</v>
      </c>
      <c r="H54" t="s">
        <v>137</v>
      </c>
    </row>
    <row r="55" spans="2:8" x14ac:dyDescent="0.25">
      <c r="B55">
        <v>672</v>
      </c>
      <c r="G55" t="s">
        <v>101</v>
      </c>
      <c r="H55" t="s">
        <v>138</v>
      </c>
    </row>
    <row r="56" spans="2:8" x14ac:dyDescent="0.25">
      <c r="B56">
        <v>688</v>
      </c>
      <c r="G56" t="s">
        <v>102</v>
      </c>
      <c r="H56" t="s">
        <v>139</v>
      </c>
    </row>
    <row r="57" spans="2:8" x14ac:dyDescent="0.25">
      <c r="B57">
        <v>704</v>
      </c>
      <c r="G57" t="s">
        <v>103</v>
      </c>
      <c r="H57" t="s">
        <v>140</v>
      </c>
    </row>
    <row r="58" spans="2:8" x14ac:dyDescent="0.25">
      <c r="B58">
        <v>720</v>
      </c>
      <c r="H58" t="s">
        <v>106</v>
      </c>
    </row>
    <row r="59" spans="2:8" x14ac:dyDescent="0.25">
      <c r="B59">
        <v>736</v>
      </c>
    </row>
    <row r="60" spans="2:8" x14ac:dyDescent="0.25">
      <c r="B60">
        <v>752</v>
      </c>
    </row>
    <row r="61" spans="2:8" x14ac:dyDescent="0.25">
      <c r="B61">
        <v>768</v>
      </c>
    </row>
    <row r="62" spans="2:8" x14ac:dyDescent="0.25">
      <c r="B62">
        <v>784</v>
      </c>
    </row>
    <row r="63" spans="2:8" x14ac:dyDescent="0.25">
      <c r="B63">
        <v>800</v>
      </c>
    </row>
    <row r="64" spans="2:8" x14ac:dyDescent="0.25">
      <c r="B64">
        <v>816</v>
      </c>
    </row>
    <row r="65" spans="2:2" x14ac:dyDescent="0.25">
      <c r="B65">
        <v>832</v>
      </c>
    </row>
    <row r="66" spans="2:2" x14ac:dyDescent="0.25">
      <c r="B66">
        <v>848</v>
      </c>
    </row>
    <row r="67" spans="2:2" x14ac:dyDescent="0.25">
      <c r="B67">
        <v>864</v>
      </c>
    </row>
    <row r="68" spans="2:2" x14ac:dyDescent="0.25">
      <c r="B68">
        <v>880</v>
      </c>
    </row>
    <row r="69" spans="2:2" x14ac:dyDescent="0.25">
      <c r="B69" t="s">
        <v>106</v>
      </c>
    </row>
    <row r="71" spans="2:2" x14ac:dyDescent="0.25">
      <c r="B71" s="1" t="s">
        <v>83</v>
      </c>
    </row>
    <row r="72" spans="2:2" x14ac:dyDescent="0.25">
      <c r="B72" s="93" t="s">
        <v>134</v>
      </c>
    </row>
    <row r="73" spans="2:2" x14ac:dyDescent="0.25">
      <c r="B73" t="s">
        <v>63</v>
      </c>
    </row>
    <row r="74" spans="2:2" x14ac:dyDescent="0.25">
      <c r="B74" t="s">
        <v>94</v>
      </c>
    </row>
    <row r="75" spans="2:2" x14ac:dyDescent="0.25">
      <c r="B75" t="s">
        <v>95</v>
      </c>
    </row>
    <row r="76" spans="2:2" x14ac:dyDescent="0.25">
      <c r="B76" t="s">
        <v>96</v>
      </c>
    </row>
    <row r="77" spans="2:2" x14ac:dyDescent="0.25">
      <c r="B77" t="s">
        <v>106</v>
      </c>
    </row>
    <row r="79" spans="2:2" x14ac:dyDescent="0.25">
      <c r="B79" s="1" t="s">
        <v>84</v>
      </c>
    </row>
    <row r="80" spans="2:2" x14ac:dyDescent="0.25">
      <c r="B80" s="93" t="s">
        <v>134</v>
      </c>
    </row>
    <row r="81" spans="2:5" x14ac:dyDescent="0.25">
      <c r="B81" t="s">
        <v>63</v>
      </c>
    </row>
    <row r="82" spans="2:5" x14ac:dyDescent="0.25">
      <c r="B82" t="s">
        <v>97</v>
      </c>
    </row>
    <row r="83" spans="2:5" x14ac:dyDescent="0.25">
      <c r="B83" t="s">
        <v>143</v>
      </c>
    </row>
    <row r="84" spans="2:5" x14ac:dyDescent="0.25">
      <c r="B84" t="s">
        <v>106</v>
      </c>
    </row>
    <row r="87" spans="2:5" x14ac:dyDescent="0.25">
      <c r="B87" s="1" t="s">
        <v>153</v>
      </c>
      <c r="E87" s="1" t="s">
        <v>154</v>
      </c>
    </row>
    <row r="88" spans="2:5" x14ac:dyDescent="0.25">
      <c r="B88" t="s">
        <v>144</v>
      </c>
      <c r="E88" s="93" t="s">
        <v>134</v>
      </c>
    </row>
    <row r="89" spans="2:5" x14ac:dyDescent="0.25">
      <c r="B89" t="s">
        <v>145</v>
      </c>
      <c r="E89" t="s">
        <v>73</v>
      </c>
    </row>
    <row r="90" spans="2:5" x14ac:dyDescent="0.25">
      <c r="B90" t="s">
        <v>146</v>
      </c>
      <c r="E90" t="s">
        <v>155</v>
      </c>
    </row>
    <row r="91" spans="2:5" x14ac:dyDescent="0.25">
      <c r="B91" s="107" t="s">
        <v>147</v>
      </c>
      <c r="E91" t="s">
        <v>156</v>
      </c>
    </row>
    <row r="92" spans="2:5" x14ac:dyDescent="0.25">
      <c r="E92" t="s">
        <v>106</v>
      </c>
    </row>
    <row r="95" spans="2:5" x14ac:dyDescent="0.25">
      <c r="B95" t="s">
        <v>161</v>
      </c>
    </row>
    <row r="96" spans="2:5" x14ac:dyDescent="0.25">
      <c r="B96" t="str">
        <f>IF(OR('PO PBK'!C53= "Spot UV (Front)",'PO PBK'!C53= "Spot UV (Front &amp; Back)", 'PO PBK'!C53= "Spot UV (Front, Back &amp; Spine)"), "N/A", "X")</f>
        <v>X</v>
      </c>
    </row>
    <row r="97" spans="2:2" x14ac:dyDescent="0.25">
      <c r="B97" t="str">
        <f>IF(OR('PO PBK'!C54= "Spot UV (Front)",'PO PBK'!C54= "Spot UV (Front &amp; Back)", 'PO PBK'!C54= "Spot UV (Front, Back &amp; Spine)"), "N/A", "X")</f>
        <v>X</v>
      </c>
    </row>
    <row r="98" spans="2:2" x14ac:dyDescent="0.25">
      <c r="B98" t="str">
        <f>IF(OR('PO PBK'!C55= "Spot UV (Front)",'PO PBK'!C55= "Spot UV (Front &amp; Back)", 'PO PBK'!C55= "Spot UV (Front, Back &amp; Spine)"), "N/A", "X")</f>
        <v>X</v>
      </c>
    </row>
    <row r="99" spans="2:2" x14ac:dyDescent="0.25">
      <c r="B99" t="str">
        <f>IF(OR('PO PBK'!C56= "Spot UV (Front)",'PO PBK'!C56= "Spot UV (Front &amp; Back)", 'PO PBK'!C56= "Spot UV (Front, Back &amp; Spine)"), "N/A", "X")</f>
        <v>X</v>
      </c>
    </row>
    <row r="100" spans="2:2" x14ac:dyDescent="0.25">
      <c r="B100" t="str">
        <f>IF(OR('PO PBK'!C57= "Spot UV (Front)",'PO PBK'!C57= "Spot UV (Front &amp; Back)", 'PO PBK'!C57= "Spot UV (Front, Back &amp; Spine)"), "N/A", "X")</f>
        <v>X</v>
      </c>
    </row>
  </sheetData>
  <mergeCells count="1">
    <mergeCell ref="P10:R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1E662-4395-4054-9189-21BB72BB5153}">
  <dimension ref="B2:L68"/>
  <sheetViews>
    <sheetView workbookViewId="0">
      <selection activeCell="L2" sqref="L2"/>
    </sheetView>
  </sheetViews>
  <sheetFormatPr defaultRowHeight="15" x14ac:dyDescent="0.25"/>
  <cols>
    <col min="2" max="2" width="31.140625" bestFit="1" customWidth="1"/>
    <col min="11" max="11" width="12.42578125" bestFit="1" customWidth="1"/>
  </cols>
  <sheetData>
    <row r="2" spans="2:12" x14ac:dyDescent="0.25">
      <c r="B2" t="s">
        <v>209</v>
      </c>
      <c r="C2">
        <v>114</v>
      </c>
      <c r="G2" t="s">
        <v>117</v>
      </c>
      <c r="H2" t="e">
        <f>_xlfn.XLOOKUP('PO PBK'!$F$28,'Spine width Calculator'!$B$2:$B$9,'Spine width Calculator'!$C$2:$C$9)</f>
        <v>#N/A</v>
      </c>
      <c r="K2" t="s">
        <v>116</v>
      </c>
      <c r="L2" t="e" cm="1">
        <f t="array" ref="L2">_xlfn.IFS(H4=0,"",H5&gt;45,H5+2,H5&gt;=10,H5+1,TRUE,H5)</f>
        <v>#N/A</v>
      </c>
    </row>
    <row r="3" spans="2:12" x14ac:dyDescent="0.25">
      <c r="B3" t="s">
        <v>210</v>
      </c>
      <c r="C3">
        <v>81</v>
      </c>
      <c r="G3" t="s">
        <v>213</v>
      </c>
      <c r="H3" t="str">
        <f>'PO PBK'!C19</f>
        <v>Please select specification here</v>
      </c>
    </row>
    <row r="4" spans="2:12" x14ac:dyDescent="0.25">
      <c r="B4" t="s">
        <v>211</v>
      </c>
      <c r="C4">
        <v>81</v>
      </c>
      <c r="G4" t="s">
        <v>214</v>
      </c>
      <c r="H4" t="e">
        <f>H2*H3/2000</f>
        <v>#N/A</v>
      </c>
    </row>
    <row r="5" spans="2:12" x14ac:dyDescent="0.25">
      <c r="B5" t="s">
        <v>50</v>
      </c>
      <c r="C5">
        <v>106</v>
      </c>
      <c r="G5" t="s">
        <v>215</v>
      </c>
      <c r="H5" t="e">
        <f>IF(H4&gt;10,ROUND(H4,0),ROUND(H4+0.5,1))</f>
        <v>#N/A</v>
      </c>
    </row>
    <row r="6" spans="2:12" x14ac:dyDescent="0.25">
      <c r="B6" t="s">
        <v>212</v>
      </c>
      <c r="C6">
        <v>107</v>
      </c>
    </row>
    <row r="7" spans="2:12" x14ac:dyDescent="0.25">
      <c r="B7" t="s">
        <v>70</v>
      </c>
      <c r="C7">
        <v>138</v>
      </c>
    </row>
    <row r="8" spans="2:12" x14ac:dyDescent="0.25">
      <c r="B8" t="s">
        <v>51</v>
      </c>
      <c r="C8">
        <v>98</v>
      </c>
    </row>
    <row r="9" spans="2:12" x14ac:dyDescent="0.25">
      <c r="B9" t="s">
        <v>71</v>
      </c>
      <c r="C9">
        <v>140</v>
      </c>
    </row>
    <row r="10" spans="2:12" x14ac:dyDescent="0.25">
      <c r="G10" s="18"/>
      <c r="H10" s="18"/>
    </row>
    <row r="11" spans="2:12" x14ac:dyDescent="0.25">
      <c r="G11" s="18"/>
      <c r="H11" s="18"/>
    </row>
    <row r="13" spans="2:12" x14ac:dyDescent="0.25">
      <c r="B13" s="17"/>
      <c r="G13" s="19"/>
    </row>
    <row r="14" spans="2:12" x14ac:dyDescent="0.25">
      <c r="B14" s="17"/>
      <c r="C14" s="17"/>
      <c r="D14" s="17"/>
      <c r="E14" s="20"/>
      <c r="G14" s="19"/>
    </row>
    <row r="15" spans="2:12" x14ac:dyDescent="0.25">
      <c r="B15" s="17"/>
      <c r="C15" s="17"/>
      <c r="D15" s="17"/>
      <c r="E15" s="20"/>
      <c r="G15" s="19"/>
    </row>
    <row r="16" spans="2:12" x14ac:dyDescent="0.25">
      <c r="B16" s="17"/>
      <c r="C16" s="17"/>
      <c r="D16" s="17"/>
      <c r="E16" s="20"/>
      <c r="G16" s="19"/>
    </row>
    <row r="17" spans="2:7" x14ac:dyDescent="0.25">
      <c r="B17" s="17"/>
      <c r="C17" s="17"/>
      <c r="D17" s="17"/>
      <c r="E17" s="20"/>
      <c r="G17" s="19"/>
    </row>
    <row r="18" spans="2:7" x14ac:dyDescent="0.25">
      <c r="B18" s="17"/>
      <c r="C18" s="17"/>
      <c r="D18" s="17"/>
      <c r="E18" s="20"/>
      <c r="G18" s="19"/>
    </row>
    <row r="19" spans="2:7" x14ac:dyDescent="0.25">
      <c r="B19" s="17"/>
      <c r="C19" s="17"/>
      <c r="D19" s="17"/>
      <c r="E19" s="20"/>
      <c r="G19" s="19"/>
    </row>
    <row r="20" spans="2:7" x14ac:dyDescent="0.25">
      <c r="B20" s="17"/>
      <c r="C20" s="17"/>
      <c r="D20" s="17"/>
      <c r="E20" s="20"/>
      <c r="G20" s="19"/>
    </row>
    <row r="21" spans="2:7" x14ac:dyDescent="0.25">
      <c r="B21" s="17"/>
      <c r="C21" s="17"/>
      <c r="D21" s="17"/>
      <c r="E21" s="20"/>
      <c r="G21" s="19"/>
    </row>
    <row r="22" spans="2:7" x14ac:dyDescent="0.25">
      <c r="B22" s="17"/>
      <c r="C22" s="17"/>
      <c r="D22" s="17"/>
      <c r="E22" s="20"/>
      <c r="G22" s="19"/>
    </row>
    <row r="23" spans="2:7" x14ac:dyDescent="0.25">
      <c r="B23" s="17"/>
      <c r="C23" s="17"/>
      <c r="D23" s="17"/>
      <c r="E23" s="20"/>
      <c r="G23" s="19"/>
    </row>
    <row r="24" spans="2:7" x14ac:dyDescent="0.25">
      <c r="B24" s="17"/>
      <c r="C24" s="17"/>
      <c r="D24" s="17"/>
      <c r="E24" s="20"/>
      <c r="G24" s="19"/>
    </row>
    <row r="25" spans="2:7" x14ac:dyDescent="0.25">
      <c r="B25" s="17"/>
      <c r="C25" s="17"/>
      <c r="D25" s="17"/>
      <c r="E25" s="20"/>
      <c r="G25" s="19"/>
    </row>
    <row r="26" spans="2:7" x14ac:dyDescent="0.25">
      <c r="B26" s="17"/>
      <c r="C26" s="17"/>
      <c r="D26" s="17"/>
      <c r="E26" s="20"/>
      <c r="G26" s="19"/>
    </row>
    <row r="27" spans="2:7" x14ac:dyDescent="0.25">
      <c r="B27" s="17"/>
      <c r="C27" s="17"/>
      <c r="D27" s="17"/>
      <c r="E27" s="20"/>
      <c r="G27" s="19"/>
    </row>
    <row r="28" spans="2:7" x14ac:dyDescent="0.25">
      <c r="B28" s="17"/>
      <c r="C28" s="17"/>
      <c r="D28" s="17"/>
      <c r="E28" s="20"/>
      <c r="G28" s="19"/>
    </row>
    <row r="29" spans="2:7" x14ac:dyDescent="0.25">
      <c r="B29" s="17"/>
      <c r="C29" s="17"/>
      <c r="D29" s="17"/>
      <c r="E29" s="20"/>
      <c r="G29" s="19"/>
    </row>
    <row r="30" spans="2:7" x14ac:dyDescent="0.25">
      <c r="B30" s="17"/>
      <c r="C30" s="17"/>
      <c r="D30" s="17"/>
      <c r="E30" s="20"/>
      <c r="G30" s="19"/>
    </row>
    <row r="31" spans="2:7" x14ac:dyDescent="0.25">
      <c r="B31" s="17"/>
      <c r="C31" s="17"/>
      <c r="D31" s="17"/>
      <c r="E31" s="20"/>
      <c r="G31" s="19"/>
    </row>
    <row r="32" spans="2:7" x14ac:dyDescent="0.25">
      <c r="B32" s="17"/>
      <c r="C32" s="17"/>
      <c r="D32" s="17"/>
      <c r="E32" s="20"/>
      <c r="G32" s="19"/>
    </row>
    <row r="33" spans="2:7" x14ac:dyDescent="0.25">
      <c r="B33" s="17"/>
      <c r="C33" s="17"/>
      <c r="D33" s="17"/>
      <c r="E33" s="20"/>
      <c r="G33" s="19"/>
    </row>
    <row r="34" spans="2:7" x14ac:dyDescent="0.25">
      <c r="B34" s="17"/>
      <c r="C34" s="17"/>
      <c r="D34" s="17"/>
      <c r="E34" s="20"/>
      <c r="G34" s="19"/>
    </row>
    <row r="35" spans="2:7" x14ac:dyDescent="0.25">
      <c r="B35" s="17"/>
      <c r="C35" s="17"/>
      <c r="D35" s="17"/>
      <c r="E35" s="20"/>
      <c r="G35" s="19"/>
    </row>
    <row r="36" spans="2:7" x14ac:dyDescent="0.25">
      <c r="B36" s="17"/>
      <c r="C36" s="17"/>
      <c r="D36" s="17"/>
      <c r="E36" s="20"/>
      <c r="G36" s="19"/>
    </row>
    <row r="37" spans="2:7" x14ac:dyDescent="0.25">
      <c r="B37" s="17"/>
      <c r="C37" s="17"/>
      <c r="D37" s="17"/>
      <c r="E37" s="20"/>
      <c r="G37" s="19"/>
    </row>
    <row r="38" spans="2:7" x14ac:dyDescent="0.25">
      <c r="B38" s="17"/>
      <c r="C38" s="17"/>
      <c r="D38" s="17"/>
      <c r="E38" s="20"/>
      <c r="G38" s="19"/>
    </row>
    <row r="39" spans="2:7" x14ac:dyDescent="0.25">
      <c r="B39" s="17"/>
      <c r="C39" s="17"/>
      <c r="D39" s="17"/>
      <c r="E39" s="20"/>
      <c r="G39" s="19"/>
    </row>
    <row r="40" spans="2:7" x14ac:dyDescent="0.25">
      <c r="B40" s="17"/>
      <c r="C40" s="17"/>
      <c r="D40" s="17"/>
      <c r="E40" s="20"/>
      <c r="G40" s="19"/>
    </row>
    <row r="41" spans="2:7" x14ac:dyDescent="0.25">
      <c r="B41" s="17"/>
      <c r="C41" s="17"/>
      <c r="D41" s="17"/>
      <c r="E41" s="20"/>
      <c r="G41" s="19"/>
    </row>
    <row r="42" spans="2:7" x14ac:dyDescent="0.25">
      <c r="B42" s="17"/>
      <c r="C42" s="17"/>
      <c r="D42" s="17"/>
      <c r="E42" s="20"/>
      <c r="G42" s="19"/>
    </row>
    <row r="43" spans="2:7" x14ac:dyDescent="0.25">
      <c r="B43" s="17"/>
      <c r="C43" s="17"/>
      <c r="D43" s="17"/>
      <c r="E43" s="20"/>
      <c r="G43" s="19"/>
    </row>
    <row r="44" spans="2:7" x14ac:dyDescent="0.25">
      <c r="B44" s="17"/>
      <c r="C44" s="17"/>
      <c r="D44" s="17"/>
      <c r="E44" s="20"/>
      <c r="G44" s="19"/>
    </row>
    <row r="45" spans="2:7" x14ac:dyDescent="0.25">
      <c r="B45" s="17"/>
      <c r="C45" s="17"/>
      <c r="D45" s="17"/>
      <c r="E45" s="20"/>
      <c r="G45" s="19"/>
    </row>
    <row r="46" spans="2:7" x14ac:dyDescent="0.25">
      <c r="B46" s="17"/>
      <c r="C46" s="17"/>
      <c r="D46" s="17"/>
      <c r="E46" s="20"/>
      <c r="G46" s="19"/>
    </row>
    <row r="47" spans="2:7" x14ac:dyDescent="0.25">
      <c r="B47" s="17"/>
      <c r="C47" s="17"/>
      <c r="D47" s="17"/>
      <c r="E47" s="20"/>
      <c r="G47" s="19"/>
    </row>
    <row r="48" spans="2:7" x14ac:dyDescent="0.25">
      <c r="B48" s="17"/>
      <c r="C48" s="17"/>
      <c r="D48" s="17"/>
      <c r="E48" s="20"/>
      <c r="G48" s="19"/>
    </row>
    <row r="49" spans="2:7" x14ac:dyDescent="0.25">
      <c r="B49" s="17"/>
      <c r="C49" s="17"/>
      <c r="D49" s="17"/>
      <c r="E49" s="20"/>
      <c r="G49" s="19"/>
    </row>
    <row r="50" spans="2:7" x14ac:dyDescent="0.25">
      <c r="B50" s="17"/>
      <c r="C50" s="17"/>
      <c r="D50" s="17"/>
      <c r="E50" s="20"/>
      <c r="G50" s="19"/>
    </row>
    <row r="51" spans="2:7" x14ac:dyDescent="0.25">
      <c r="B51" s="17"/>
      <c r="C51" s="17"/>
      <c r="D51" s="17"/>
      <c r="E51" s="20"/>
      <c r="G51" s="19"/>
    </row>
    <row r="52" spans="2:7" x14ac:dyDescent="0.25">
      <c r="B52" s="17"/>
      <c r="C52" s="17"/>
      <c r="D52" s="17"/>
      <c r="E52" s="20"/>
      <c r="G52" s="19"/>
    </row>
    <row r="53" spans="2:7" x14ac:dyDescent="0.25">
      <c r="B53" s="17"/>
      <c r="C53" s="17"/>
      <c r="D53" s="17"/>
      <c r="E53" s="20"/>
      <c r="G53" s="19"/>
    </row>
    <row r="54" spans="2:7" x14ac:dyDescent="0.25">
      <c r="B54" s="17"/>
      <c r="C54" s="17"/>
      <c r="D54" s="17"/>
      <c r="E54" s="20"/>
      <c r="G54" s="19"/>
    </row>
    <row r="55" spans="2:7" x14ac:dyDescent="0.25">
      <c r="B55" s="17"/>
      <c r="C55" s="17"/>
      <c r="D55" s="17"/>
      <c r="E55" s="20"/>
      <c r="G55" s="19"/>
    </row>
    <row r="56" spans="2:7" x14ac:dyDescent="0.25">
      <c r="B56" s="17"/>
      <c r="C56" s="17"/>
      <c r="D56" s="17"/>
      <c r="E56" s="20"/>
      <c r="G56" s="19"/>
    </row>
    <row r="57" spans="2:7" x14ac:dyDescent="0.25">
      <c r="B57" s="17"/>
      <c r="C57" s="17"/>
      <c r="D57" s="17"/>
      <c r="E57" s="20"/>
      <c r="G57" s="19"/>
    </row>
    <row r="58" spans="2:7" x14ac:dyDescent="0.25">
      <c r="B58" s="17"/>
      <c r="C58" s="17"/>
      <c r="D58" s="17"/>
      <c r="E58" s="20"/>
      <c r="G58" s="19"/>
    </row>
    <row r="59" spans="2:7" x14ac:dyDescent="0.25">
      <c r="B59" s="17"/>
      <c r="C59" s="17"/>
      <c r="D59" s="17"/>
      <c r="E59" s="20"/>
      <c r="G59" s="19"/>
    </row>
    <row r="60" spans="2:7" x14ac:dyDescent="0.25">
      <c r="B60" s="17"/>
      <c r="C60" s="17"/>
      <c r="D60" s="17"/>
      <c r="E60" s="20"/>
      <c r="G60" s="19"/>
    </row>
    <row r="61" spans="2:7" x14ac:dyDescent="0.25">
      <c r="B61" s="17"/>
      <c r="C61" s="17"/>
      <c r="D61" s="17"/>
      <c r="E61" s="20"/>
      <c r="G61" s="19"/>
    </row>
    <row r="62" spans="2:7" x14ac:dyDescent="0.25">
      <c r="B62" s="17"/>
      <c r="C62" s="17"/>
      <c r="D62" s="17"/>
      <c r="E62" s="20"/>
      <c r="G62" s="19"/>
    </row>
    <row r="63" spans="2:7" x14ac:dyDescent="0.25">
      <c r="B63" s="17"/>
      <c r="C63" s="17"/>
      <c r="D63" s="17"/>
      <c r="E63" s="20"/>
      <c r="G63" s="19"/>
    </row>
    <row r="64" spans="2:7" x14ac:dyDescent="0.25">
      <c r="B64" s="17"/>
      <c r="C64" s="17"/>
      <c r="D64" s="17"/>
      <c r="E64" s="20"/>
      <c r="G64" s="19"/>
    </row>
    <row r="65" spans="2:7" x14ac:dyDescent="0.25">
      <c r="B65" s="17"/>
      <c r="C65" s="17"/>
      <c r="D65" s="17"/>
      <c r="E65" s="20"/>
      <c r="G65" s="19"/>
    </row>
    <row r="66" spans="2:7" x14ac:dyDescent="0.25">
      <c r="B66" s="17"/>
      <c r="C66" s="17"/>
      <c r="D66" s="17"/>
      <c r="E66" s="20"/>
      <c r="G66" s="19"/>
    </row>
    <row r="67" spans="2:7" x14ac:dyDescent="0.25">
      <c r="B67" s="17"/>
      <c r="C67" s="17"/>
      <c r="D67" s="17"/>
      <c r="E67" s="20"/>
      <c r="G67" s="19"/>
    </row>
    <row r="68" spans="2:7" x14ac:dyDescent="0.25">
      <c r="B68" s="17"/>
      <c r="C68" s="17"/>
      <c r="D68" s="17"/>
      <c r="E68" s="20"/>
      <c r="G68"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PO PBK</vt:lpstr>
      <vt:lpstr>Instruction</vt:lpstr>
      <vt:lpstr>PBK Dropdowns</vt:lpstr>
      <vt:lpstr>Spine width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Leyla Yusuf-Strang</dc:creator>
  <cp:lastModifiedBy>Josh Burgess</cp:lastModifiedBy>
  <cp:lastPrinted>2024-05-30T08:55:43Z</cp:lastPrinted>
  <dcterms:created xsi:type="dcterms:W3CDTF">2022-12-06T15:36:44Z</dcterms:created>
  <dcterms:modified xsi:type="dcterms:W3CDTF">2026-07-20T08:01:59Z</dcterms:modified>
</cp:coreProperties>
</file>